
<file path=[Content_Types].xml><?xml version="1.0" encoding="utf-8"?>
<Types xmlns="http://schemas.openxmlformats.org/package/2006/content-types">
  <Override PartName="/xl/activeX/activeX2.bin" ContentType="application/vnd.ms-office.activeX"/>
  <Override PartName="/xl/activeX/activeX4.bin" ContentType="application/vnd.ms-office.activeX"/>
  <Override PartName="/xl/activeX/activeX9.xml" ContentType="application/vnd.ms-office.activeX+xml"/>
  <Override PartName="/xl/activeX/activeX16.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activeX/activeX7.xml" ContentType="application/vnd.ms-office.activeX+xml"/>
  <Override PartName="/xl/activeX/activeX8.xml" ContentType="application/vnd.ms-office.activeX+xml"/>
  <Override PartName="/xl/activeX/activeX13.bin" ContentType="application/vnd.ms-office.activeX"/>
  <Override PartName="/xl/activeX/activeX14.bin" ContentType="application/vnd.ms-office.activeX"/>
  <Override PartName="/xl/activeX/activeX19.xml" ContentType="application/vnd.ms-office.activeX+xml"/>
  <Override PartName="/xl/tables/table1.xml" ContentType="application/vnd.openxmlformats-officedocument.spreadsheetml.table+xml"/>
  <Override PartName="/xl/activeX/activeX5.xml" ContentType="application/vnd.ms-office.activeX+xml"/>
  <Override PartName="/xl/activeX/activeX6.xml" ContentType="application/vnd.ms-office.activeX+xml"/>
  <Override PartName="/xl/activeX/activeX11.bin" ContentType="application/vnd.ms-office.activeX"/>
  <Override PartName="/xl/activeX/activeX12.bin" ContentType="application/vnd.ms-office.activeX"/>
  <Override PartName="/xl/activeX/activeX17.xml" ContentType="application/vnd.ms-office.activeX+xml"/>
  <Override PartName="/xl/activeX/activeX18.xml" ContentType="application/vnd.ms-office.activeX+xml"/>
  <Override PartName="/xl/activeX/activeX20.bin" ContentType="application/vnd.ms-office.activeX"/>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activeX/activeX2.xml" ContentType="application/vnd.ms-office.activeX+xml"/>
  <Override PartName="/xl/activeX/activeX3.xml" ContentType="application/vnd.ms-office.activeX+xml"/>
  <Override PartName="/xl/activeX/activeX4.xml" ContentType="application/vnd.ms-office.activeX+xml"/>
  <Override PartName="/xl/activeX/activeX10.bin" ContentType="application/vnd.ms-office.activeX"/>
  <Override PartName="/xl/activeX/activeX15.xml" ContentType="application/vnd.ms-office.activeX+xml"/>
  <Override PartName="/xl/activeX/activeX16.xml" ContentType="application/vnd.ms-office.activeX+xml"/>
  <Override PartName="/docProps/app.xml" ContentType="application/vnd.openxmlformats-officedocument.extended-properties+xml"/>
  <Override PartName="/xl/activeX/activeX1.xml" ContentType="application/vnd.ms-office.activeX+xml"/>
  <Override PartName="/xl/activeX/activeX13.xml" ContentType="application/vnd.ms-office.activeX+xml"/>
  <Override PartName="/xl/activeX/activeX14.xml" ContentType="application/vnd.ms-office.activeX+xml"/>
  <Override PartName="/xl/worksheets/sheet1.xml" ContentType="application/vnd.openxmlformats-officedocument.spreadsheetml.worksheet+xml"/>
  <Default Extension="vml" ContentType="application/vnd.openxmlformats-officedocument.vmlDrawing"/>
  <Override PartName="/xl/activeX/activeX9.bin" ContentType="application/vnd.ms-office.activeX"/>
  <Override PartName="/xl/activeX/activeX11.xml" ContentType="application/vnd.ms-office.activeX+xml"/>
  <Override PartName="/xl/activeX/activeX12.xml" ContentType="application/vnd.ms-office.activeX+xml"/>
  <Override PartName="/xl/activeX/activeX20.xml" ContentType="application/vnd.ms-office.activeX+xml"/>
  <Override PartName="/xl/calcChain.xml" ContentType="application/vnd.openxmlformats-officedocument.spreadsheetml.calcChain+xml"/>
  <Override PartName="/xl/sharedStrings.xml" ContentType="application/vnd.openxmlformats-officedocument.spreadsheetml.sharedStrings+xml"/>
  <Override PartName="/xl/activeX/activeX7.bin" ContentType="application/vnd.ms-office.activeX"/>
  <Override PartName="/xl/activeX/activeX8.bin" ContentType="application/vnd.ms-office.activeX"/>
  <Override PartName="/xl/activeX/activeX10.xml" ContentType="application/vnd.ms-office.activeX+xml"/>
  <Override PartName="/xl/activeX/activeX19.bin" ContentType="application/vnd.ms-office.activeX"/>
  <Override PartName="/xl/activeX/activeX5.bin" ContentType="application/vnd.ms-office.activeX"/>
  <Override PartName="/xl/activeX/activeX6.bin" ContentType="application/vnd.ms-office.activeX"/>
  <Override PartName="/xl/activeX/activeX17.bin" ContentType="application/vnd.ms-office.activeX"/>
  <Override PartName="/xl/activeX/activeX18.bin" ContentType="application/vnd.ms-office.activeX"/>
  <Override PartName="/docProps/core.xml" ContentType="application/vnd.openxmlformats-package.core-properties+xml"/>
  <Default Extension="bin" ContentType="application/vnd.openxmlformats-officedocument.spreadsheetml.printerSettings"/>
  <Override PartName="/xl/activeX/activeX3.bin" ContentType="application/vnd.ms-office.activeX"/>
  <Override PartName="/xl/activeX/activeX15.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75" windowWidth="15480" windowHeight="11640"/>
  </bookViews>
  <sheets>
    <sheet name="エンチャント取得表" sheetId="1" r:id="rId1"/>
  </sheets>
  <definedNames>
    <definedName name="_xlnm._FilterDatabase" localSheetId="0" hidden="1">エンチャント取得表!#REF!</definedName>
  </definedNames>
  <calcPr calcId="125725"/>
</workbook>
</file>

<file path=xl/calcChain.xml><?xml version="1.0" encoding="utf-8"?>
<calcChain xmlns="http://schemas.openxmlformats.org/spreadsheetml/2006/main">
  <c r="C2" i="1"/>
  <c r="C1"/>
  <c r="E1" s="1"/>
</calcChain>
</file>

<file path=xl/sharedStrings.xml><?xml version="1.0" encoding="utf-8"?>
<sst xmlns="http://schemas.openxmlformats.org/spreadsheetml/2006/main" count="2436" uniqueCount="1258">
  <si>
    <t>F</t>
  </si>
  <si>
    <t>ワイルドホース/野生馬</t>
  </si>
  <si>
    <t>平原の</t>
  </si>
  <si>
    <t>キウイ</t>
  </si>
  <si>
    <t>滑石</t>
  </si>
  <si>
    <t>スワン</t>
  </si>
  <si>
    <t>スワンスレイヤー</t>
  </si>
  <si>
    <t>スネークハンター</t>
  </si>
  <si>
    <t>ファイン/精巧な</t>
  </si>
  <si>
    <t>ラビット</t>
  </si>
  <si>
    <t>グリーン/緑の</t>
  </si>
  <si>
    <t>ビギナー/初歩の</t>
  </si>
  <si>
    <t>無邪気な/素朴な</t>
  </si>
  <si>
    <t>古い</t>
  </si>
  <si>
    <t>ハイエナハンター</t>
  </si>
  <si>
    <t>フラミンゴスレイヤー</t>
  </si>
  <si>
    <t>石膏</t>
  </si>
  <si>
    <t>操り人形の/パペット</t>
  </si>
  <si>
    <t>ハイエナテイマー</t>
  </si>
  <si>
    <t>E</t>
  </si>
  <si>
    <t>蛍石</t>
  </si>
  <si>
    <t>方解石</t>
  </si>
  <si>
    <t>森の</t>
  </si>
  <si>
    <t>ツキノワグマ</t>
  </si>
  <si>
    <t>マングース</t>
  </si>
  <si>
    <t>奇怪な</t>
  </si>
  <si>
    <t>ハード/硬い</t>
  </si>
  <si>
    <t>ミスト/霧</t>
  </si>
  <si>
    <t>不安な</t>
  </si>
  <si>
    <t>楽な</t>
  </si>
  <si>
    <t>羊飼いの</t>
  </si>
  <si>
    <t>シャープ/鋭い</t>
  </si>
  <si>
    <t>フォックスハンター</t>
  </si>
  <si>
    <t>ハイエナ</t>
  </si>
  <si>
    <t>ラスティ/さびた</t>
  </si>
  <si>
    <t>ペリカンスレイヤー</t>
  </si>
  <si>
    <t>ドンキーハンター</t>
  </si>
  <si>
    <t>チープ/安い</t>
  </si>
  <si>
    <t>チアフル/快活な</t>
  </si>
  <si>
    <t>D</t>
  </si>
  <si>
    <t>正長石</t>
  </si>
  <si>
    <t>燐灰石</t>
  </si>
  <si>
    <t>マスクゴブリン</t>
  </si>
  <si>
    <t>草原の</t>
  </si>
  <si>
    <t>ダチョウ</t>
  </si>
  <si>
    <t>冷酷な</t>
  </si>
  <si>
    <t>女神の</t>
  </si>
  <si>
    <t>スワンサマナー</t>
  </si>
  <si>
    <t>スネークテイマー</t>
  </si>
  <si>
    <t>スネーク</t>
  </si>
  <si>
    <t>ピグテイマー</t>
  </si>
  <si>
    <t>ピグハンター</t>
  </si>
  <si>
    <t>イミテーション/にせ物/偽の</t>
  </si>
  <si>
    <t>クラックド/ひびが入った</t>
  </si>
  <si>
    <t>レイブンスレイヤー</t>
  </si>
  <si>
    <t>C</t>
  </si>
  <si>
    <t>フェネック</t>
  </si>
  <si>
    <t>黄玉</t>
  </si>
  <si>
    <t>石英</t>
  </si>
  <si>
    <t>水たまりの</t>
  </si>
  <si>
    <t>変な</t>
  </si>
  <si>
    <t>犠牲的な/犠牲の</t>
  </si>
  <si>
    <t>勝利の</t>
  </si>
  <si>
    <t>ストロング/強い</t>
  </si>
  <si>
    <t>スマート/賢い</t>
  </si>
  <si>
    <t>便利な</t>
  </si>
  <si>
    <t>ウルフハンター</t>
  </si>
  <si>
    <t>グッド/良い</t>
  </si>
  <si>
    <t>役に立たない</t>
  </si>
  <si>
    <t>トイ/オモチャの</t>
  </si>
  <si>
    <t>ペンギンサマナー</t>
  </si>
  <si>
    <t>角ばった</t>
  </si>
  <si>
    <t>壊れた</t>
  </si>
  <si>
    <t>野生の</t>
  </si>
  <si>
    <t>ほろ苦い/ビター</t>
  </si>
  <si>
    <t>茹でた</t>
  </si>
  <si>
    <t>誠実な</t>
  </si>
  <si>
    <t>おいしい</t>
  </si>
  <si>
    <t>風精の/ウィンディ</t>
  </si>
  <si>
    <t>B</t>
  </si>
  <si>
    <t>チキン</t>
  </si>
  <si>
    <t>チキンサマナー</t>
  </si>
  <si>
    <t>ハムスターハンター</t>
  </si>
  <si>
    <t>ハムスターテイマー</t>
  </si>
  <si>
    <t>フォックス</t>
  </si>
  <si>
    <t>フォックステイマー</t>
  </si>
  <si>
    <t>扱い易い</t>
  </si>
  <si>
    <t>細心な/慎重な</t>
  </si>
  <si>
    <t>リザード</t>
  </si>
  <si>
    <t>高原の</t>
  </si>
  <si>
    <t>池の</t>
  </si>
  <si>
    <t>怪しい</t>
  </si>
  <si>
    <t>鋼玉</t>
  </si>
  <si>
    <t>金剛石</t>
  </si>
  <si>
    <t>ペーパー/紙製の</t>
  </si>
  <si>
    <t>レイブンサマナー</t>
  </si>
  <si>
    <t>磨かれた</t>
  </si>
  <si>
    <t>繊細な</t>
  </si>
  <si>
    <t>A</t>
  </si>
  <si>
    <t>ためらう/迷う</t>
  </si>
  <si>
    <t>珍しい</t>
  </si>
  <si>
    <t>江の</t>
  </si>
  <si>
    <t>湖の</t>
  </si>
  <si>
    <t>砂漠クモ</t>
  </si>
  <si>
    <t>光沢のある</t>
  </si>
  <si>
    <t>素敵な</t>
  </si>
  <si>
    <t>コンパクト</t>
  </si>
  <si>
    <t>スタディー/丈夫な</t>
  </si>
  <si>
    <t>ブレシング/祝福の</t>
  </si>
  <si>
    <t>精密な</t>
  </si>
  <si>
    <t>ヒドゥン/隠れた</t>
  </si>
  <si>
    <t>ハムスター</t>
  </si>
  <si>
    <t>輝く</t>
  </si>
  <si>
    <t>断固とした</t>
  </si>
  <si>
    <t>怖いもの知らずの</t>
  </si>
  <si>
    <t>料理人の</t>
  </si>
  <si>
    <t>堅固な</t>
  </si>
  <si>
    <t>メタルニードル/金属の針</t>
  </si>
  <si>
    <t>ヘビー/重い</t>
  </si>
  <si>
    <t>頼もしい</t>
  </si>
  <si>
    <t>アンテイムド/野生の</t>
  </si>
  <si>
    <t>ライオンハンター</t>
  </si>
  <si>
    <t>リジッド/固い</t>
  </si>
  <si>
    <t>隙のない</t>
  </si>
  <si>
    <t>スタウト/堂々とした</t>
  </si>
  <si>
    <t>透明な</t>
  </si>
  <si>
    <t>加熱された</t>
  </si>
  <si>
    <t>コレクター/収集家の</t>
  </si>
  <si>
    <t>大洋の</t>
  </si>
  <si>
    <t>ディープ/深い</t>
  </si>
  <si>
    <t>カラー</t>
  </si>
  <si>
    <t>奇妙な</t>
  </si>
  <si>
    <t>シルバーフォックス/銀キツネ</t>
  </si>
  <si>
    <t>名誉ある/有名な</t>
  </si>
  <si>
    <t>ラグジュアリー</t>
  </si>
  <si>
    <t>用心深い</t>
  </si>
  <si>
    <t>高そうな</t>
  </si>
  <si>
    <t>荒い/険しい</t>
  </si>
  <si>
    <t>蜃気楼</t>
  </si>
  <si>
    <t>怠けた</t>
  </si>
  <si>
    <t>退屈な</t>
  </si>
  <si>
    <t>ノルマン</t>
  </si>
  <si>
    <t>ショッキング/衝撃の</t>
  </si>
  <si>
    <t>ガード/守護の</t>
  </si>
  <si>
    <t>防御の</t>
  </si>
  <si>
    <t>驚くべき</t>
  </si>
  <si>
    <t>インテリジェント/聡明な</t>
  </si>
  <si>
    <t>どっしりした</t>
  </si>
  <si>
    <t>高潔な</t>
  </si>
  <si>
    <t>ホット/熱い</t>
  </si>
  <si>
    <t>フリート/速い</t>
  </si>
  <si>
    <t>バーサーク/狂暴な</t>
  </si>
  <si>
    <t>ディグニファイド/高貴な</t>
  </si>
  <si>
    <t>海洋の</t>
  </si>
  <si>
    <t>傾いた</t>
  </si>
  <si>
    <t>ディフィカルト/難しい</t>
  </si>
  <si>
    <t>赤黒クマ</t>
  </si>
  <si>
    <t>慣れない</t>
  </si>
  <si>
    <t>秘密の</t>
  </si>
  <si>
    <t>頑固な</t>
  </si>
  <si>
    <t>よく手入れした</t>
  </si>
  <si>
    <t>混沌</t>
  </si>
  <si>
    <t>癒しの</t>
  </si>
  <si>
    <t>デミリッチ</t>
  </si>
  <si>
    <t>音楽家の</t>
  </si>
  <si>
    <t>スノードロップ</t>
  </si>
  <si>
    <t>ウッドニードル/木の針</t>
  </si>
  <si>
    <t>ミント</t>
  </si>
  <si>
    <t>陸地の</t>
  </si>
  <si>
    <t>愛らしい</t>
  </si>
  <si>
    <t>グレース</t>
  </si>
  <si>
    <t>ラッキー/幸運の</t>
  </si>
  <si>
    <t>ディヴィジョン/分配の</t>
  </si>
  <si>
    <t>スウィフト/迅速な</t>
  </si>
  <si>
    <t>タイタニック/巨大な</t>
  </si>
  <si>
    <t>コールド/冷たい</t>
  </si>
  <si>
    <t>デスアロー/死の矢</t>
  </si>
  <si>
    <t>グロリアス/栄誉ある</t>
  </si>
  <si>
    <t>ビシャス/意地悪な</t>
  </si>
  <si>
    <t>スモール/小さな</t>
  </si>
  <si>
    <t>シン/痩せた</t>
  </si>
  <si>
    <t>ライト/軽い</t>
  </si>
  <si>
    <t>華麗な</t>
  </si>
  <si>
    <t>聖なる</t>
  </si>
  <si>
    <t>美しい</t>
  </si>
  <si>
    <t>サイプラス</t>
  </si>
  <si>
    <t>洗練された</t>
  </si>
  <si>
    <t>デッドリー</t>
  </si>
  <si>
    <t>リッチ</t>
  </si>
  <si>
    <t>基礎の</t>
  </si>
  <si>
    <t>破滅の</t>
  </si>
  <si>
    <t>アークリッチ</t>
  </si>
  <si>
    <t>ヒス</t>
  </si>
  <si>
    <t>湿った</t>
  </si>
  <si>
    <t>原理の</t>
  </si>
  <si>
    <t>イエロースカー/黄色い傷</t>
  </si>
  <si>
    <t>ユニオン</t>
  </si>
  <si>
    <t>ステージ</t>
  </si>
  <si>
    <t>ソリッド/頑丈な</t>
  </si>
  <si>
    <t>エンシェント/古代の</t>
  </si>
  <si>
    <t>シャドウハンター</t>
  </si>
  <si>
    <t>規則の</t>
  </si>
  <si>
    <t>グリーンスカー/緑の傷</t>
  </si>
  <si>
    <t>大理石</t>
  </si>
  <si>
    <t>フィックル/気まぐれな</t>
  </si>
  <si>
    <t>バンシー</t>
  </si>
  <si>
    <t>ハビット</t>
  </si>
  <si>
    <t>ブラックスカー/黒い傷</t>
  </si>
  <si>
    <t>pre</t>
  </si>
  <si>
    <t>A</t>
    <phoneticPr fontId="1"/>
  </si>
  <si>
    <t>ランク</t>
    <phoneticPr fontId="1"/>
  </si>
  <si>
    <t>部位</t>
    <rPh sb="0" eb="2">
      <t>ブイ</t>
    </rPh>
    <phoneticPr fontId="1"/>
  </si>
  <si>
    <t>エンチャント名</t>
    <rPh sb="6" eb="7">
      <t>メイ</t>
    </rPh>
    <phoneticPr fontId="1"/>
  </si>
  <si>
    <t>効果</t>
    <rPh sb="0" eb="2">
      <t>コウカ</t>
    </rPh>
    <phoneticPr fontId="1"/>
  </si>
  <si>
    <t>入手方法</t>
    <rPh sb="0" eb="2">
      <t>ニュウシュ</t>
    </rPh>
    <rPh sb="2" eb="4">
      <t>ホウホウ</t>
    </rPh>
    <phoneticPr fontId="1"/>
  </si>
  <si>
    <t>F</t>
    <phoneticPr fontId="1"/>
  </si>
  <si>
    <t xml:space="preserve">短剣 (カルー森遺跡ポットスパイダーの(パーツ)D クリア)
フルートショートソード (カルー森遺跡ストーンハウンドの(パーツ)D クリア)
ショートソード (カルー森遺跡ストーンバイソンの(パーツ)D クリア)
ロングソード (カルー森遺跡ストーンゾンビの(パーツ)D クリア)
片手斧 (カルー森遺跡ストーンインプの(パーツ)D クリア)
ハンマー (メイズ平原遺跡各パーツD クリア)
スクロール (イリア遠洋漁船 宝箱) </t>
    <phoneticPr fontId="1"/>
  </si>
  <si>
    <t>スクロール (発掘宝箱)
セリナオープンレザージャケット (コンヌース地下迷路 宝箱)
ジグザグチュニック (地下トンネル 宝箱)</t>
  </si>
  <si>
    <t>スクロール (発掘宝箱)
羽根つきアーチャーキャップ (コンヌース地下迷路 宝箱)
バスネット (地下トンネル 宝箱)</t>
  </si>
  <si>
    <t>スクロール (発掘宝箱)</t>
  </si>
  <si>
    <t>鎌 (カルー森遺跡一般D クリア)
ジャガイモ用の鍬(メイズ平原遺跡一般D クリア)
ツルハシ(メイズ平原遺跡光るストーンガーゴイルD クリア)
セリナトラディッショナルコート (コンヌース地下迷路 宝箱)
スクロール (イフリート or イリア遠洋漁船 宝箱)</t>
  </si>
  <si>
    <t>スワン (デッドマン等) 木の棒 (幼い黒ダイアウルフ or 黒ダイアウルフ or 青ダイアウルフ)</t>
  </si>
  <si>
    <t>スワンスレイヤー 褐色ダイヤ 木の棒 (幼い白ダイアウルフ)
スワンスレイヤー 暗い 木の棒 (幼い褐色ダイアウルフ)
ラウンドシールド (スケルトン兵士)</t>
  </si>
  <si>
    <t>魔法学校の靴 (幼い褐色ヒグマ or 褐色ヒグマ or ヒグマ)
ポポスカート (白オオカミ or 青オオカミ)
スタディッドブレスレット (巨大クモ)
ブレスレット (レッドスケルトン)
短剣 (バリ上級 クリア)
氷の笛 (パルー雪花結晶遺跡 宝箱)
正体不明の下級ES (クエスト)</t>
  </si>
  <si>
    <t>スクロール (アルビ一般 クリア)
ベストとズボン (黒オオカミ)
スタディッドブレスレット (キア一般/下級 ゴーレム)
ファイン ジェイド コレスシーフグローブ (褐色クマ)
キルティンググローブ (幼い赤ヒグマ or 赤ヒグマ)
短剣 (バリ上級 クリア)
ラウンドシールド (ラビ上級 クリア)
ショートボウ (ロンガ一般 クリア)
ハンマー (ロンガ遺跡エメラルドの矢 クリア)
正体不明の下級ES (クエスト)</t>
  </si>
  <si>
    <t>木の棒 (黒オオカミ)
クロスボウ (亡霊砂漠ハンター(強))</t>
  </si>
  <si>
    <t>しっぽ帽子 (ルンダ一般 クリア)
ショートボウ (お化け黄色アリ or お化け赤アリ)</t>
  </si>
  <si>
    <t>木の棒 (黒オオカミ or コウモリ or 巨大コウモリ)
スクロール (イフリート)
ショートボウ (お化け白アリ)
ストライプキャップ (コンヌース地下迷路 宝箱)
モンゴスマートキャップ (地下トンネル 宝箱)</t>
  </si>
  <si>
    <t>リュート (アルビ中級1人 クリア or アルビ上級1人 クリア)
無邪気な リッチ セサモイドグローブ (2005夏クーポン)
ポーション調合キット (ゴースト)</t>
  </si>
  <si>
    <t>古い フォーチュン 伐採斧 (ゴールドコボルド)
ラウンドシールド (ラビ上級 クリア)
ショートボウ (ロンガ一般 クリア)</t>
  </si>
  <si>
    <t>ハイエナハンター ヘルス 革シューズ (スケルトン(鎧))
フルートショートソード (亡霊砂漠戦士(弱))
メイス (亡霊砂漠戦士(強))
ロングボウ (ロンガ遺跡エメラルドの矢 クリア)
ショートボウ (ロンガ遺跡トパーズの矢 クリア)</t>
  </si>
  <si>
    <t>フラミンゴスレイヤー ソルジャー ブレスレット (レッドスケルトン（鎧）)</t>
  </si>
  <si>
    <t>短剣 (カルー森遺跡ポットスパイダーの(パーツ)D クリア)
フルートショートソード (カルー森遺跡ストーンバイソンの(パーツ)D クリア)
ショートソード (カルー森遺跡ストーンバイソンの(パーツ)D クリア)
ロングソード (カルー森遺跡ストーンゾンビの(パーツ)D クリア)
片手斧 (カルー森遺跡ストーンインプの(パーツ)D クリア)
ハンマー (メイズ平原遺跡一般D クリア)
スクロール (イリア遠洋漁船 宝箱)</t>
  </si>
  <si>
    <t>ロングボウ (コンヌース地下迷路 宝箱)
ロングボウ (亡霊砂漠ハンター(弱))
スクロール (イフリート)</t>
  </si>
  <si>
    <t>ロングボウ (ロンガ遺跡エメラルドの矢 クリア)
コンポジットボウ (ロンガ遺跡紫水晶の矢 クリア)</t>
  </si>
  <si>
    <t>レベルが12以上の場合、クリティカル+2%</t>
  </si>
  <si>
    <t>レベルが3以上の場合、最大ダメージ+2~4</t>
  </si>
  <si>
    <t>クリティカル-2%</t>
  </si>
  <si>
    <t>最大負傷率-4~6%</t>
  </si>
  <si>
    <t>最大ダメージ-4~6</t>
  </si>
  <si>
    <t>バランス-2~8%</t>
  </si>
  <si>
    <t xml:space="preserve">鎌 (カルー森遺跡一般Dクリア)
ジャガイモ用の鍬 (メイズ平原遺跡一般Dクリア)
ツルハシ (メイズ平原遺跡光るストーンガーゴイルDクリア)
スクロール (イフリート or イリア遠洋漁船 宝箱)
ツートンビジュードレス (コンヌース地下迷路 宝箱)
波模様のクラシックチュニック (地下トンネル 宝箱) </t>
  </si>
  <si>
    <t xml:space="preserve">スクロール (発掘宝箱) </t>
  </si>
  <si>
    <t xml:space="preserve">スクロール (発掘宝箱)
タークスツートンチュニック (地下トンネル 宝箱)
ビアンカドロワーズレイヤースカート (コンヌース地下迷路 宝箱) </t>
  </si>
  <si>
    <t xml:space="preserve">スクロール (発掘宝箱)
マングース (ヘルス等) 片手斧 (パルー遺跡雪花の結晶D クリア) </t>
  </si>
  <si>
    <t xml:space="preserve">スクロール (発掘宝箱)
ラウンドシールド (カルー森遺跡光る石像D クリア) </t>
  </si>
  <si>
    <t xml:space="preserve">短剣 (アルビ下級 クリア)
鍛冶屋の金槌 (ロンガ遺跡神秘の矢D クリア)
スクロール (イフリート)
ショートボウ (お化け黄色アリ or お化け赤アリ)
ハード 元気な グラディウス(燦爛たる光彩の宝石 報酬) </t>
  </si>
  <si>
    <t xml:space="preserve">薄い皮シューズ (褐色ダイアウルフ or 幼い黒ヒグマ)
スクロール (キア下級/ラビ下級/ペッカ一般/キア下級ハード　宝箱)
ミスト (夜明け等) 波模様のブーツ（光沢なし） (ラビ下級 クリア)
コンバットブーツ (コンヌース地下迷路 宝箱)
グレースグリーブ (地下トンネル 宝箱) </t>
  </si>
  <si>
    <t xml:space="preserve">不安な クッキングナイフ (フィアード中級1人 クリア) </t>
  </si>
  <si>
    <t xml:space="preserve">スクロール (キア下級/ラビ下級/キア下級ハード 宝箱)
ポポスカート (白オオカミ)
ベストとズボン (褐色クマ) </t>
  </si>
  <si>
    <t xml:space="preserve">羊飼いの コボルド 太い木の棒 (コボルドアーチャー)
採集用ナイフ (巨大クモRP後、デイアンから)
羊飼いの (激しい等) ショートソード (アルビ上級無制限 クリア)
羊飼いの (激しい等) 練習用木刀 (アルビ上級3人 クリア) </t>
  </si>
  <si>
    <t xml:space="preserve">鋭い 沼の ベストとズボン (黒オオカミ)
鋭い (元気な等) 太い木の棒 (キア一般/下級 クリア or キア一般ハード クリア)
シャープ ジェイド コレスシーフグローブ (褐色クマ)
短剣 (バリ上級 クリア)
ラウンドシールド (ラビ上級 クリア)
ショートボウ (ロンガ一般 クリア)
鋭い スナッピー 裁縫キット (スパイダーレンジャー)
シャープ デッドリー バスタードソード (クルクレ発掘手帳6巻 報酬)
正体不明の下級ES (クエスト) </t>
  </si>
  <si>
    <t xml:space="preserve">フォックスハンター カワード コレスシーフグローブ (骸骨オオカミ)
フルートショートソード (亡霊砂漠戦士(弱))
フォックスハンター (元気な等) 太い木の棒 (キア一般 クリア or キア一般ハード クリア)
コレスフェルト帽子 (コンヌース地下迷路 宝箱)
ロングボウ (ロンガ遺跡エメラルドの矢 クリア)
氷の笛 (パルー雪花の結晶遺跡 宝箱)
フォックスハンター スナッピー裁縫キット (スパイダーレンジャー)
正体不明の下級ES (クエスト)
フォックスハンター クレイフィッシュ 布の靴 (密林コブラ or 沼コブラ or ワニ)
スクロール (アルビ一般ハード クリア) </t>
  </si>
  <si>
    <t xml:space="preserve">伐採用斧 (ミミック)
ハイエナ (盗賊等) モンゴファッション帽子 (フィアード一般 クリア)
ハイエナ (赤クマ等) 魔道士の帽子 (コイル一般 クリア) </t>
  </si>
  <si>
    <t xml:space="preserve">ラスティ (泉の等) ブレスレット (ラビ一般 クリア)
さびた (元気な等) 太い木の棒 (キア一般/下級 クリア)
ラウンドシールド (ラビ上級 クリア)
ショートボウ (ロンガ一般 クリア)
さびた フォーチュン ジャガイモ用の鍬 (ポイズンコボルド)
さびた 雲の トークハンターグローブ (ライオン or 雌ライオン) </t>
  </si>
  <si>
    <t xml:space="preserve">ペリカンスレイヤー ソルジャー ブレスレット (レッドスケルトン) </t>
  </si>
  <si>
    <t xml:space="preserve">リュート (マス一般 クリア) </t>
  </si>
  <si>
    <t xml:space="preserve">ハンマー (バリ一般/ロンガ遺跡エメラルドの矢 クリア)
ショートボウ (ロンガ一般 クリア)
チープ クラウド コンポジットボウ (ホブゴブリンリーダー or ワニ or カバ) </t>
  </si>
  <si>
    <t>折れた丸太 (パルー一般 クリア)</t>
  </si>
  <si>
    <t>短剣 (カルー森遺跡ポットスパイダーの(パーツ)D クリア)
フルートショートソード (カルー森遺跡ストーンハウンドの(パーツ)D クリア)
ショートソード (カルー森遺跡ストーンバイソンの(パーツ)D クリア)
ロングソード (カルー森遺跡ストーンゾンビの(パーツ)D クリア)
片手斧 (カルー森遺跡ストーンインプの(パーツ)D クリア)
ハンマー (メイズ平原遺跡各パーツD クリア)
スクロール (イリア遠洋漁船 宝箱)</t>
  </si>
  <si>
    <t xml:space="preserve">鎌 (カルー森遺跡一般D クリア)
ジャガイモ用の鍬 (メイズ平原遺跡一般D クリア)
ツルハシ (メイズ平原遺跡光るストーンガーゴイルD クリア)
スクロール (イフリート or イリア遠洋漁船 宝箱) </t>
  </si>
  <si>
    <t xml:space="preserve">スクロール (発掘宝箱)
ロングネックワンピース (巨大ワニ) </t>
  </si>
  <si>
    <t xml:space="preserve">スクロール (発掘宝箱)
リリナキャップ (巨大ワニ)
ポポキャップ (レッドドラゴン) </t>
  </si>
  <si>
    <t xml:space="preserve">生地用麺棒 (アルビ中級2人 クリア)
スタッディドブレスレット (2005夏クーポン)
スクロール (イフリート) </t>
  </si>
  <si>
    <t xml:space="preserve">スクロール (G1 クリア) </t>
  </si>
  <si>
    <t>レベルが12以上の場合、最小負傷率+1%</t>
  </si>
  <si>
    <t xml:space="preserve">スクロール (アルビ一般 クリア) </t>
  </si>
  <si>
    <t>レベルが3以上の場合、最小ダメージ+1</t>
  </si>
  <si>
    <t xml:space="preserve">太い木の棒 (幼い白ダイヤウルフ)
ロングボウ (ロンガ遺跡エメラルドの矢 クリア)
正体不明の下級ES (クエスト) </t>
  </si>
  <si>
    <t xml:space="preserve">スネーク (トパーズ等) ポポスカート (白オオカミ)
スネーク (トパーズ等) ブレスレット (ラビ一般 クリア)
スネーク ヘルス コレス忍者グローブ (骸骨オオカミ(強化))
正体不明の下級ES (クエスト) </t>
  </si>
  <si>
    <t>最小ダメージ-3~4</t>
  </si>
  <si>
    <t xml:space="preserve">ピグテイマー ファイター バンダナ (灰色キツネ) </t>
  </si>
  <si>
    <t>最大ダメージ-6~9</t>
  </si>
  <si>
    <t xml:space="preserve">ピグハンター 水の 革シューズ (スケルトン) </t>
  </si>
  <si>
    <t>バランス-8~13%</t>
  </si>
  <si>
    <t xml:space="preserve">ハンマー (バリ一般/ロンガ遺跡エメラルドの矢 クリア)
ショートボウ (ロンガ一般 クリア) </t>
  </si>
  <si>
    <t>クリティカル-3%</t>
  </si>
  <si>
    <t xml:space="preserve">ひびが入った (コンシデレーション等) 魔道士の帽子 (赤クモ or 青黒クモ or 赤黒クモ)
ひびが入った フォーチュン 採集ナイフ (コボルド)
ひびが入った フォーチュン ポポシャツとズボン (コボルドアーチャー) </t>
  </si>
  <si>
    <t>レベル24以上の場合、最大負傷率+5～10%</t>
  </si>
  <si>
    <t>スクロール (アルビ一般ハード クリア)</t>
  </si>
  <si>
    <t>スクロール (発掘宝箱)
フェネック (ヘルス等) 片手斧 (パルー遺跡雪花の結晶D クリア)</t>
  </si>
  <si>
    <t xml:space="preserve">短剣 (カルー森遺跡ポットスパイダーの(パーツ)Dクリア)
フルートショートソード (カルー森遺跡ストーンハウンドの(パーツ)Dクリア)
ショートソード (カルー森遺跡ストーンバイソンの(パーツ)Dクリア)
ロングソード (カルー森遺跡ストーンゾンビの(パーツ)Dクリア)
片手斧 (カルー森遺跡ストーンインプの(パーツ)Dクリア)
ハンマー (メイズ平原遺跡各パーツD クリア)
レザープロテクター (光るポットスパイダー)
ソレットシューズ (光るストーンインプ)
リングプロテクター (光るストーンゾンビ)
スクロール (イリア遠洋漁船 宝箱)
Lロッド (ボイト ダイヤモンドプレゼント報酬) </t>
  </si>
  <si>
    <t xml:space="preserve">鎌 (カルー森遺跡一般Dクリア)
ジャガイモ用の鍬 (メイズ平原遺跡一般Dクリア)
ツルハシ (メイズ平原遺跡光るストーンガーゴイルDクリア)
女性用ライトレザーメイル (光るストーンハウンド or 光るストーンバイソン)
男性用ライトレザーメイル (光るストーンハウンド)
石英 暗黒 リネンクィラス (プレインドラゴン)
スクロール (イフリート or イリア遠洋漁船 宝箱)
リリナの羽根帽子 (コンヌース地下迷路 宝箱)
ボーンヘルム (地下トンネル 宝箱) </t>
  </si>
  <si>
    <t xml:space="preserve">スクロール (発掘宝箱)
ラウンドシールド (カルー森遺跡光るポッドスパイダーD クリア) </t>
  </si>
  <si>
    <t xml:space="preserve">鎌 (アルビ中級4人 クリア)
スクロール (イフリート) </t>
  </si>
  <si>
    <t xml:space="preserve">ブレスレット (フィアード中級2人 クリア)
ライトニングワンド (クルクレ発掘手帳8巻 報酬) </t>
  </si>
  <si>
    <t xml:space="preserve">スクロール (バリ下級 宝箱 or マス上級 クリア or キア/ルンダボスラッシュ クリア or アルビ上級 宝箱 or イフリート)
ストロング デッドリー ガーゴイルソード (ヘビーガーゴイル) </t>
  </si>
  <si>
    <t xml:space="preserve">スクロール (バリ下級 宝箱 or キア上級ハード クリア or イフリート)
(?)賢い バンダナ(?) ((?)ウィスプ)
賢い 褐色キツネ バンダナ (褐色キツネ)
賢い 赤クマ トーク商人帽子 (赤クマ)
賢い ウィスプ トーク商人帽子 (ウィスプ)
賢い (盗賊等) モンゴファッション帽子 (フィアード一般 クリア)
魔道士の帽子 (ブラックウィザード) </t>
  </si>
  <si>
    <t xml:space="preserve">しっぽ帽子 (ルンダ一般 クリア)
コレスエンゼルウィング(ルンダ下級 クリア)
モンゴアーチャーキャップ (コンヌース地下迷路 宝箱)
モンゴジェスターキャップ (地下トンネル 宝箱) </t>
  </si>
  <si>
    <t>レベルが10以上の場合、最大ダメージ+4~6</t>
  </si>
  <si>
    <t xml:space="preserve">ウルフハンター 病者の 伐採用斧 (幼い赤ヒグマ)
木の棒 (黒ダイアウルフ or 青ダイアウルフ or 赤黒ダイアウルフ)
ショートソード (大角シカ)
しっぽ帽子 or ビンテージしっぽ帽子 (ルンダ一般ハードクリア)
ウルフハンター 元気な バトルソード or ウルフハンター 激しい バトルショートソード (残された闇 高級/ハード クリア) </t>
  </si>
  <si>
    <t>レベルが3以上の場合、バランス+1~3%</t>
  </si>
  <si>
    <t xml:space="preserve">スクロール (アルビ一般 クリア)
短剣 (バリ上級 クリア)
ショートボウ (ロンガ一般 クリア)
ハンマー (ロンガ遺跡エメラルドの矢 クリア)
良い 泉の ポポシャツとズボン (メタルスケルトン)
良い ヘルス ポポシャツとズボン (メタルスケルトン(鎧))
正体不明の下級ES (クエスト) </t>
    <phoneticPr fontId="2"/>
  </si>
  <si>
    <t>バランス-18</t>
  </si>
  <si>
    <t xml:space="preserve">役に立たない ナイト ロングソード(2005夏クーポン) </t>
  </si>
  <si>
    <t>バランス-19~24%</t>
  </si>
  <si>
    <t>オモチャの 忍耐の ベストとズボン (灰色オオカミ)</t>
  </si>
  <si>
    <t>最小負傷率-4~5%</t>
  </si>
  <si>
    <t>金持ちの ペンギンサモナー ベストとズボン (赤クマ)</t>
  </si>
  <si>
    <t xml:space="preserve">アイスワンド (ジャイアントバンダースナッチ)
ダスティンシルバーナイトヘルム (競売) </t>
  </si>
  <si>
    <t>クリティカル-4</t>
  </si>
  <si>
    <t xml:space="preserve">正体不明の下級ES (クエスト)
木の棒 (褐色ヤマアラシ) </t>
  </si>
  <si>
    <t xml:space="preserve">スクロール (アルビ上級　宝箱) </t>
  </si>
  <si>
    <t xml:space="preserve">クッキングナイフ (グルアスが販売 or 納品書2：30個 or 納品書3：20個) </t>
  </si>
  <si>
    <t>料理ランクが B 以上の時、Dex+15</t>
  </si>
  <si>
    <t>万能おたま (グルアスが販売 or 納品書1：40個 or 納品書2：22個)</t>
  </si>
  <si>
    <t>料理ランクが A 以上の時、クリティカル+7</t>
  </si>
  <si>
    <t xml:space="preserve">万能おたま (グルアスが販売 or 納品書1：40個 or 納品書2：22個) </t>
  </si>
  <si>
    <t>料理ランクが 9 以上の時、最大ダメージ+30</t>
  </si>
  <si>
    <t xml:space="preserve">生地用麺棒 (グルアスが販売 or 納品書2：25個 or 納品書3：15個) </t>
  </si>
  <si>
    <t xml:space="preserve">トークハンターグローブ (影ミッション 中級
高級
ハードクリア) </t>
  </si>
  <si>
    <t>チキン 雲の 太い木の棒 (褐色ヒグマ or (?)ヒグマ)</t>
  </si>
  <si>
    <t>最小負傷率-5~6%</t>
  </si>
  <si>
    <t>チキンサマナー (風の等) 
魔道士の帽子 (黒クモ)</t>
  </si>
  <si>
    <t>最大ダメージ-10~12</t>
  </si>
  <si>
    <t>採集用ナイフ (ゴブリン)
正体不明の下級ES (クエスト)</t>
  </si>
  <si>
    <t>最小ダメージ-5~6</t>
  </si>
  <si>
    <t>採集用ナイフ (ゴブリン or ポイズンゴブリン)
正体不明の下級ES (クエスト)</t>
  </si>
  <si>
    <t>フォックス (元気な等) 太い木の棒 (キア一般/下級 クリア or キア一般/下級ハード クリア)
ポポシャツとズボン(?) ((?)レッドスケルトン)
フォックス クラブ ポポシャツとズボン (メタルスケルトン)
フォックス クレイフィッシュ ポポシャツとズボン (メタルスケルトン(鎧))
フォックス ロブスター ポポシャツとズボン (タルスケルトン(重鎧))
コレス忍者グローブ (骸骨オオカミ(強化))
フォックス (疲れた人の等) 伐採用斧 (黒ヒグマ or 青ヒグマ or 巨大クマ)
メイス (亡霊砂漠戦士(強))
トゥースアンクルシューズ (筏下り報酬)
正体不明の下級ES (クエスト)
秘密アルバイトクリア後、高級武器のタブでランダム販売 (アランウェン)
スクロール (キア下級ハード 宝箱)</t>
  </si>
  <si>
    <t>レベルが8以上の場合、最小ダメージ+2</t>
  </si>
  <si>
    <t xml:space="preserve">太い木の棒 (幼い白ダイアウルフ)
ロングボウ (ロンガ遺跡エメラルドの矢 クリア) </t>
  </si>
  <si>
    <t xml:space="preserve">短剣 (アルビ下級 クリア)
扱い易い カウンター 短剣 (2005夏クーポン)
スクロール (ペッカ一般 クリア)
ドラゴンブレイド (ペッカ下級 クリア)
鍛冶屋の金槌 (ロンガ遺跡神秘の矢D クリア)
木の棒 (亡霊砂漠ハンター(弱))
扱い易い 白クモ Lロッド (巨大ライオン) </t>
  </si>
  <si>
    <t>短剣 (アルビ下級 クリア)
スクロール (ペッカ一般 クリア)</t>
    <phoneticPr fontId="2"/>
  </si>
  <si>
    <t>スクロール (発掘宝箱 or イフリート)</t>
  </si>
  <si>
    <t>スクロール (発掘宝箱)
怪しい 激しい トゥハンドソード (巨大ワニ)</t>
  </si>
  <si>
    <t>スクロール (カルー森各パーツD　宝箱 or イフリート)
セリナトラディショナルコート or ツートンビジュードレス (プレインドラゴン)
ビアンカドロワーズレイヤースカート or セリナセクシーベアルック (デザートドラゴン)
ツートンビジュードレス (レッドドラゴン)
Lロッド (ボイト エメラルドプレゼント報酬)</t>
  </si>
  <si>
    <t xml:space="preserve">スクロール (カルー輝く各石像D クリア) </t>
  </si>
  <si>
    <t>サンダル (白ダイアウルフ)
コレスオリエンタルロングブーツ (ケットシーナイト)
(ミスト等) ダイヤウルフ 波模様のブーツ (ラビ下級 クリア)</t>
  </si>
  <si>
    <t>スクロール (アルビ上級 宝箱)</t>
  </si>
  <si>
    <t>正体不明の下級スクロール (クエスト)</t>
  </si>
  <si>
    <t>スクロール (アルビ下級ハード クリア)</t>
  </si>
  <si>
    <t xml:space="preserve">しっぽ帽子 or ビンテージしっぽ帽子 (ルンダ一般ハード クリア) </t>
  </si>
  <si>
    <t xml:space="preserve">星付き魔道帽子 (生贄 中級 クリア)
モンゴアーチャーキャップ (ドレンの頼み 中級/ハード クリア)
スクロール (背後の敵 初級/中級/高級 クリア) </t>
    <phoneticPr fontId="1"/>
  </si>
  <si>
    <t xml:space="preserve">アクセサリ ([全種族]ナオの20歳プレゼント) </t>
  </si>
  <si>
    <t xml:space="preserve">ポポスカート (アルビ中級1人 クリア) </t>
  </si>
  <si>
    <t>Lv15以上の場合、バランス+3~5%</t>
  </si>
  <si>
    <t>クレイモア or 片手斧 (地下トンネル 宝箱)</t>
  </si>
  <si>
    <t>ソレットシューズ or クラウンアクセサリー or ビッグショルダーアーマー or 竜小姐の舞踏服 or レザープロテクター (地下トンネル 宝箱)</t>
  </si>
  <si>
    <t xml:space="preserve">スクロール (ボスラッシュダンジョン エンチャントコレクションブックVol.6報酬) </t>
  </si>
  <si>
    <t xml:space="preserve">秘密アルバイトクリア後、高級武器のタブでランダム販売 (アランウェン) </t>
  </si>
  <si>
    <t>野生の (コボルド等) 太い木の棒 (キア一般ハード クリア)</t>
  </si>
  <si>
    <t>レベル40以上の場合、最大ダメージ+8～10</t>
  </si>
  <si>
    <t xml:space="preserve">スクロール (キア上級ハード クリア) </t>
  </si>
  <si>
    <t>スクロール (温泉猿報酬)</t>
  </si>
  <si>
    <t>Dex+20</t>
  </si>
  <si>
    <t xml:space="preserve">スクロール (アルビ上級ハード クリア) </t>
  </si>
  <si>
    <t>Str+20</t>
  </si>
  <si>
    <t xml:space="preserve">スクロール (ルンダ下級ハード クリア) </t>
  </si>
  <si>
    <t>水属性錬金術ダメージ+9</t>
  </si>
  <si>
    <t>スクロール (また別の錬金術師たち 宝箱部屋)</t>
  </si>
  <si>
    <t>火属性錬金術ダメージ+6</t>
  </si>
  <si>
    <t>スクロール (パルホロンの幽霊 高級/ハード クリア)</t>
  </si>
  <si>
    <t>羽根付きベレー帽 (ポウォールの襲撃 中級/高級/ハード クリア)</t>
  </si>
  <si>
    <t xml:space="preserve">ウッドプレートキャノン (生贄 高級/ハード クリア)  </t>
  </si>
  <si>
    <t>スクロール (発掘宝箱)
砂漠クモ (ヘルス等) 片手斧 (パルー遺跡雪花の結晶D クリア)
ジャガイモ用の鍬 (巨大ワニ)
Lロッド (ボイト エメラルドプレゼント報酬)</t>
  </si>
  <si>
    <t xml:space="preserve">ラウンドシールド (ラビ上級２人 クリア)
革の帽子 (卵を守れ！チャレンジダンジョン クリア(2周年イベント)) </t>
  </si>
  <si>
    <t xml:space="preserve">スタディー (トパーズ等) リュート (マス一般 クリア)
ショートボウ (ロンガ一般 クリア)
スタディー レイブン ハンマー (大地の懐から誕生した小さな宝石 報酬) </t>
  </si>
  <si>
    <t xml:space="preserve">バンダナ (グレイトミミック or コンヌース地下迷路 宝箱)
祝福の (盗賊等) モンゴファッション帽子 (フィアード一般 クリア)
コレスエンゼルウィング (ルンダ下級 クリア or ルンダ下級ハード クリア)
祝福の (赤クマ等) 魔道士の帽子 (コイル一般 クリア)
スクロール (ペッカ一般 宝箱 or イフリート)
モノクル (フクロウをお願い イベント) </t>
  </si>
  <si>
    <t xml:space="preserve">高級武器のタブで日替わり販売 (アイデルン)
採集用ナイフ (フィアード中級4人 クリア)
精密な (激しい等) ショートソード (アルビ上級無制限 クリア)
ドラゴンブレイド (ペッカ下級 クリア)
木の棒 (亡霊砂漠ハンター(強))
鍛冶屋の金槌 (ロンガ遺跡神秘の矢D クリア)
秘密アルバイトクリア後、高級武器のタブでランダム販売 (アランウェン or メイブン) </t>
  </si>
  <si>
    <t xml:space="preserve">モンゴラージ魔道士の帽子 (ファッションアイテムコレクションシリーズVol.1 帽子 報酬)
フックカットラス (武器コレクションシリーズVol.1 報酬)
ビッグペリカンプロテクター (スペシャルアイテムコレクション-表示板 報酬) </t>
  </si>
  <si>
    <t xml:space="preserve">ポポスカート (ゴールドゴブリン)
スクロール (ペッカ一般 宝箱)
正体不明の下級スクロール (クエスト) </t>
  </si>
  <si>
    <t xml:space="preserve">輝く 褐色キツネ ドランドスレザーメイル (プレインドラゴン)
ドランドスレザーメイル (コンヌース地下迷路 宝箱)
ブレストクロスメイル (地下トンネル 宝箱)
輝く 暗黒 スティッチロングローブアーマー or 輝く 暗黒 ビッグショルダーアーマー (巨大ワニ)
輝く 生命の スパークレザーアーマー (光の祝福を受けた宝石 報酬)
輝く 赤キツネ ドランドスレザーメイル♂ (レッドドラゴン)
輝く 海賊の ピルタレザーアーマー (ネイド) </t>
  </si>
  <si>
    <t xml:space="preserve">ショートソード (アルビ上級無制限 クリア)
メタルニードル イージーペッカ コリンプレートヘルメット (競売)
メタルニードル クレイモア (ダークコマンダー ポゥールの襲撃ハード) </t>
  </si>
  <si>
    <t xml:space="preserve">氷の笛 (パルー遺跡雪花結晶D 宝箱)
ジグザグチュニック(巨大ワニ) </t>
  </si>
  <si>
    <t>スクロール (クローカー(怖い図書館/ペッカD)ゴーストクローカー)</t>
  </si>
  <si>
    <t>アクセサリ ([全種族]ナオの20歳プレゼント)</t>
  </si>
  <si>
    <t>ラウンドシールド (ラビ上級3人 クリア)</t>
  </si>
  <si>
    <t>スクロール (ロンガ砂漠遺跡発見時にタイトルと同時に取得)</t>
  </si>
  <si>
    <t>スクロール (ボスラッシュダンジョン エンチャントコレクションブックVol.5報酬)</t>
  </si>
  <si>
    <t>スクロール (イリア遠洋漁船 深海宝箱)</t>
  </si>
  <si>
    <t>秘密アルバイトクリア後、高級武器のタブでランダム販売 (アランウェン)</t>
  </si>
  <si>
    <t>Luck+25</t>
  </si>
  <si>
    <t>スクロール (ルンダ上級ハード クリア) ランクに関係なくエンチャント可能</t>
  </si>
  <si>
    <t xml:space="preserve">スクロール (アルビ下級ハード クリア) ランクに関係なくエンチャント可能 </t>
  </si>
  <si>
    <t>スクロール (キア上級ハード クリア) ランクに関係なくエンチャント可能</t>
  </si>
  <si>
    <t>クッキングナイフ (グルアス 納品書1：70個 納品書2：40個)</t>
  </si>
  <si>
    <t>フレイマー9以上の時、火属性錬金術ダメージ+8</t>
  </si>
  <si>
    <t>スクロール (おかしな本 熟読)</t>
  </si>
  <si>
    <t>スクロール (ポウォールの襲撃 高級/ハード クリア or デュラハン(ハード))</t>
  </si>
  <si>
    <t>ハンディクラフトキット (ワインの香り 中級/高級/ハード)</t>
  </si>
  <si>
    <t>スクロール (イカダ　星31個以上)</t>
  </si>
  <si>
    <t>スクロール (背後の敵 中級/高級/ハード報酬)</t>
  </si>
  <si>
    <t>打撃用ワンド (ネイド)</t>
  </si>
  <si>
    <t>伐採用斧 (影ミッション ポウォールコマンダーを退治 報酬 or 影ミッション 偵察兵救出 高級/ハード クリア)</t>
  </si>
  <si>
    <t>アルケミマスタリD以上の場合、結晶製作成功率+2%</t>
  </si>
  <si>
    <t>スクロール (挑発 高級/ハード クリア or 背後の敵 初級/中級/高級/ハード クリア or また別の錬金術師 高級 クリア or ポウォールの襲撃 中級 クリア)</t>
  </si>
  <si>
    <t>練習用木刀 (フィアード中級1人 クリア)
スクロール (マス上級 クリア or キア/ルンダボスラッシュ クリア)</t>
  </si>
  <si>
    <t>スクロール (マス上級 クリア or キア/ルンダボスラッシュ クリア)
ドランドスレザーメイル♂ (コンヌース地下迷路 宝箱)
ノルマンウォーリアアーマー (地下トンネル 宝箱)</t>
  </si>
  <si>
    <t>しっぽ帽子 (ルンダ一般 クリア or ルンダ一般ハード クリア)
荒い (激しい等) メイス (キア中級 クリア or キア中級ハード クリア)
スクロール (イフリート or アルビ上級ハード 宝箱)
覆面 (ブラウンプリズンゴースト or レッドプリズンゴースト)
鍛冶屋の金槌 (ロンガ遺跡神秘の矢D クリア)
荒い (激しい等) ショートソード (アルビ上級無制限 クリア)
荒い (自然の等) 練習用木刀 (アルビ上級3人 クリア)
Lロッド (ボイト エメラルドプレゼント報酬)
秘密アルバイトクリア後、高級武器のタブでランダム販売 (アランウェン)
帽子 (火山トカゲ(赤))
ビンテージしっぽ帽子 (ルンダ一般ハード クリア)
モンゴの羽根帽子 (ドレンの頼み 初級 クリア)
コレスベレー帽 (ドレンの頼み 中級/高級/ハード クリア)
ファイアシリンダー (影差す都市 初級/中級/高級/ハード クリア)
険しい 水玉 ウォーターシリンダー (影差す都市 中級/高級/ハード クリア)
ラウンドシールド (影差す都市 ハード クリア)
モノクル (フクロウをお願いイベント)</t>
  </si>
  <si>
    <t>スクロール (ボスラッシュダンジョン エンチャントコレクションブックVol.1報酬)
退屈な サンザシ 革のブーツ (巨大ライオン)</t>
  </si>
  <si>
    <t>スクロール (サルファーゴーレム)
守護の 大佐 ビホルダーシールド (競売)</t>
  </si>
  <si>
    <t>片手斧 (アルビ中級ハード クリア)
ドラゴンフェリックスヘルム (ジャンプジャンプイベントの景品)
シリンダー (影ミッション)
防御の ロック ラウンドポールドロンチェーンメイル or 防御の ロック コリンプレートアーマー (競売)</t>
  </si>
  <si>
    <t>スクロール (ペッカ通常 クリア)
バレンシアクロスラインプレートアーマー(ジャイアント用) or ダスティンシルバーナイトアーマー or 見習い錬金術師のスーツ (競売)</t>
  </si>
  <si>
    <t xml:space="preserve">スクロール (赤黒クマ or 彼らのやり方 高級/ハード クリア)
シリンダー (影ミッション クラッグカウを退治高級クリア) </t>
  </si>
  <si>
    <t>レベルが 78 以上の場合 クリティカル+4</t>
  </si>
  <si>
    <t>アイスワンド or ライトニングワンド or ファイアワンド (ラサ ダイアモンドプレゼント報酬)</t>
  </si>
  <si>
    <t>スクロール (メイズ平原遺跡ストーンガーゴイルのブーツD クリア or イフリート) ランクに関係なくエンチャント可能</t>
  </si>
  <si>
    <t>ゴーストソード (アークリッチ) ランクに関係なくエンチャント可能</t>
  </si>
  <si>
    <t>スクロール (レッドプリズンゴースト or ブループリズンゴースト or ブラウンプリズンゴースト)</t>
  </si>
  <si>
    <t>スクロール (メイズ平原遺跡ストーンガーゴイルのグローブD クリア or ルンダ上級ハード クリア) ランクに関係なくエンチャント可能</t>
  </si>
  <si>
    <t>修理費-3%</t>
  </si>
  <si>
    <t>短剣 (アルビ下級 クリア)</t>
  </si>
  <si>
    <t>スクロール (ルンダ上級 クリア or ルンダ上級ハード クリア) ランクに関係なくエンチャント可能</t>
  </si>
  <si>
    <t>スクロール (バリ上級無制限 クリア or イフリート) ランクに関係なくエンチャント可能</t>
  </si>
  <si>
    <t>修理費-6%</t>
  </si>
  <si>
    <t>片手斧(アルビ中級1人 クリア or アルビ上級1人 クリア)</t>
  </si>
  <si>
    <t xml:space="preserve">スクロール (バリ上級2人 クリア or ルンダ下級ハード クリア) </t>
  </si>
  <si>
    <t>ドラゴンブレイド (ペッカ下級 クリア)</t>
  </si>
  <si>
    <t>スクロール (バリ上級3人 クリア)</t>
  </si>
  <si>
    <t xml:space="preserve">ロングソード (アルビ中級2人 クリア) </t>
  </si>
  <si>
    <t>レッドスカー/赤い傷</t>
  </si>
  <si>
    <t xml:space="preserve">ロングボウ (アルビ中級4人 クリア) </t>
  </si>
  <si>
    <t>最大ダメージ+1~2</t>
  </si>
  <si>
    <t>レベルが4以上の場合、クリティカル+1%</t>
  </si>
  <si>
    <t>クリティカル-1</t>
  </si>
  <si>
    <t>最大ダメージ-2~4</t>
  </si>
  <si>
    <t>最大負傷率-2~4%</t>
  </si>
  <si>
    <t>最小ダメージ-1~2</t>
  </si>
  <si>
    <t>スクロール (ルンダ一般ハード クリア)</t>
    <phoneticPr fontId="1"/>
  </si>
  <si>
    <t>スクロール (彼らのやり方 中級/高級/ハード クリア)</t>
  </si>
  <si>
    <t>スクロール (背後の敵 初級/中級/高級/ハード クリア)</t>
  </si>
  <si>
    <t>スクロール (残された闇 中級/高級/ハード クリア)</t>
  </si>
  <si>
    <t>スクロール (灰色プリズンゾンビ or 白プリズンゾンビ or 黒プリズンゾンビ)
Lロッド (ボイト ダイヤモンドプレゼント報酬)
サイプラス ナイト バトルショートソード or グラディウス or 短剣 or メイス or アイアンメイス or ハンマー (競売) ランクに関係なくエンチャント可能</t>
  </si>
  <si>
    <t>ローズプレートアーマー(Pタイプ) (エトゥナ ダイアモンドプレゼント報酬)
スクロール (アルビ下級ハード クリア)</t>
  </si>
  <si>
    <t>アタック1以上の場合、Str+35
ファイナルヒット5以上の場合、Str+20
Dex-30</t>
  </si>
  <si>
    <t xml:space="preserve">シリンダー (影ミッション)
ダスティンシルバーナイトソード (影ミッション)
ドラゴンブレイド (ペッカ下級クリア)
リッチ クロコダイル ドラゴンブレイド or リッチ クロコダイル ダスティンシルバーナイトソード (競売)
ランクに関係なくエンチャント可能 </t>
  </si>
  <si>
    <t>Str+5
Int-20
Will+20
アタックマスタータイトルにしている時、最大ダメージ+15
メイズ平原遺跡を見つけたタイトルにしている時、最大ダメージ+5
修理費+12％</t>
  </si>
  <si>
    <t>最大生命力-30
Str-15
Lv30以上の時最大負傷率+30</t>
  </si>
  <si>
    <t>破滅の (激しい等) メイス (キア中級1人/2人/4人 クリア or キア中級ハード クリア)
破滅の (激しい等) ショートソード (アルビ上級無制限 クリア)
破滅の (自然の等) 練習用木刀 (アルビ上級3人 クリア)</t>
  </si>
  <si>
    <t>レベル22以上の時、最小ダメージ+5
クリティカル+5
バランス+5%
レベル44以上の場合、最大ダメージ-5
少し弱そう(戦闘力-250)</t>
  </si>
  <si>
    <t>探検レベル5以上の場合、防御+3
探検レベル15以上の場合、防御+3
最大生命力+20
最大マナ-20
最大スタミナ+20
修理費+15％</t>
  </si>
  <si>
    <t>ウォーターキャノン5以上の場合、水属性錬金術ダメージ+9
ウォーターキャノン1以上の場合、水属性錬金術ダメージ+18
修理費+10倍</t>
  </si>
  <si>
    <t xml:space="preserve">スクロールシリンダー (挑発 中級/高級 クリア)
ウォーターシリンダー (影差す都市 中級/高級 クリア)
湿った 水玉 ウォーターシリンダー (影差す都市 高級/ハード クリア) ランクに関係なくエンチャント可能 </t>
  </si>
  <si>
    <t>Str+5
Int+5
Dex+5
クリティカルヒットマスタータイトルにしている時、クリティカル+16％
メイズ平原遺跡を見つけたタイトルにしている時、クリティカル+6％
修理費+12％</t>
  </si>
  <si>
    <t>16歳以上の場合、最大ダメージ+4
20歳以下の場合、最大ダメージ+4
最小ダメージ+4
クリティカル-5%</t>
  </si>
  <si>
    <t>Dex+10
修理費+6%
炎の矢タイトルにしている時、最大ダメージ+10
初級エレメンタルマスタータイトルにしている時、バランス+10%</t>
  </si>
  <si>
    <t>スクロール (バリ一般 クリア or イフリート)
ブリガンダイン (デザートドラゴン)
プレートメイル (競売)</t>
  </si>
  <si>
    <t>休憩8以上の場合、Luck+20
休憩7以上の場合、最大ダメージ+6~12</t>
  </si>
  <si>
    <t>スクロール (レネスプレイ 青い龍のクリスタルとの交換 or ポウォールコマンダー退治2　高級/ハード　クリア報酬 or 偵察兵救出 高級/ハード　クリア報酬)
エンシェント ダークネス ブレストクロスメイル or エンシェント ダークネス ピルタレザーアーマー (競売) ランクに関係なくエンチャント可能</t>
  </si>
  <si>
    <t>アルケミマスタリ9以上の場合、最大生命力+15
ウォーターキャノン1以上の場合、最大ダメージ+10
ライフドレイン6以上の場合、クリティカル+5%
修理費+15%</t>
  </si>
  <si>
    <t xml:space="preserve">シリンダー (影ミッション　シャドウウィザード討伐　クリア or 影ミッション　挑発ハード　クリア)
フェニックスファイアワンド (影ミッションハード シャドウウィザード(男))
シャドウハンター シュロ エルブンショートボウ or シャドウハンター シュロ エルブンロングボウ (競売) ランクに関係なくエンチャント可能 </t>
  </si>
  <si>
    <t>最大スタミナ-20
Will+10
Luck+10
ヒーリングマスタータイトルタイトルにしている時、バランス+12％
メイズ平原遺跡を見つけたタイトルにしている時、バランス+6％
修理費+9％</t>
  </si>
  <si>
    <t>スクロール (メイズ平原遺跡ストーンガーゴイルの肩飾りD クリア or イフリート)
魔道スーツ (デザートドラゴン)
セクシーレディースタンクトップ (プレインドラゴン)</t>
  </si>
  <si>
    <t>少し強そう
修理費-3%</t>
  </si>
  <si>
    <t>少し弱そう
修理費-6%</t>
  </si>
  <si>
    <t>スクロール (バリ下級 クリア)
ブリガンダイン (デザートドラゴン)</t>
  </si>
  <si>
    <t>Int+10
最大マナ+10
修理費+9%
勤勉なタイトルにしている時、バランス+10%
サボリ魔タイトルにしている時、クリティカル+10%</t>
  </si>
  <si>
    <t>14歳以上の場合、最小ダメージ-6
20歳以下の場合、最大ダメージ+12
レベル20以上の場合、最大生命力-100</t>
  </si>
  <si>
    <t>Str+20
修理費+12%
ハングリーなタイトルにしている時、最大ダメージ+12
ラグジュアリーなタイトルにしている時、クリティカル+10%</t>
  </si>
  <si>
    <t>強そう
修理費-3%</t>
  </si>
  <si>
    <t>強そう
修理費-6%</t>
  </si>
  <si>
    <t>スクロール (カルー森遺跡発見時にタイトルと同時に取得)</t>
    <phoneticPr fontId="1"/>
  </si>
  <si>
    <t>スクロール (メイズ平原遺跡発見時にタイトルと同時に取得)</t>
    <phoneticPr fontId="1"/>
  </si>
  <si>
    <t>ラウンドシールド (ラビ上級無制限 クリア)</t>
    <phoneticPr fontId="1"/>
  </si>
  <si>
    <t>混沌 (赤クマ等) 魔道士の帽子 (コイル一般 クリア)</t>
    <phoneticPr fontId="1"/>
  </si>
  <si>
    <t>木の棒 (アルビ中級2人 クリア or アルビ中級ハード クリア)
コレスエンゼルウイング (ルンダ下級ハード クリア)</t>
    <phoneticPr fontId="1"/>
  </si>
  <si>
    <t>スクロール (デミリッチ(ペッカD))
デミリッチ 暴力的な クレイモア (競売)</t>
    <phoneticPr fontId="1"/>
  </si>
  <si>
    <t>スクロール (ボスラッシュダンジョン エンチャントコレクションブックVol.3報酬)
ダスティンシルバーナイトグリーブ or バレンシアクロスラインプレートブーツ (競売)</t>
    <phoneticPr fontId="1"/>
  </si>
  <si>
    <t>スクロール (灰色プリズンゾンビ or 白プリズンゾンビ or 黒プリズンゾンビ)
クロスボウ (巨大ワニ)
スノードロップ シュロ リングボウ or スノードロップ シュロ ウィングボウ (競売)</t>
    <phoneticPr fontId="1"/>
  </si>
  <si>
    <t>コンポジットボウ (影差す都市 高級/ハード)
栄誉ある リボルバー クロスボウ (競売)</t>
    <phoneticPr fontId="1"/>
  </si>
  <si>
    <t>スクロール (背後の敵 ハード)</t>
    <phoneticPr fontId="1"/>
  </si>
  <si>
    <t>スクロール (背後の敵 高級/ハード)
ダスティンシルバーナイトヘルム or ビンテージダスティンシルバーナイトヘルム or ビンテージドラゴンフェリックスヘルム or ガーディアンヘルム (競売)
モノクル (フクロウをお願い イベント)</t>
    <phoneticPr fontId="1"/>
  </si>
  <si>
    <t>リュート (アルビ中級ハード クリア)</t>
    <phoneticPr fontId="1"/>
  </si>
  <si>
    <t>メイス (キア中級ハード クリア)</t>
  </si>
  <si>
    <t>トゥースアンクルシューズ (また別の錬金術師たち 中級)</t>
  </si>
  <si>
    <t>リュート (アルビ上級ハード クリア)</t>
  </si>
  <si>
    <t>愛らしい 巨人 ピルタレザーアーマー (巨大ライオン)</t>
  </si>
  <si>
    <t>スクロール (ジェニファー ガーネットプレゼント報酬)
バトルソード (化石コレクションブック2巻報酬)</t>
    <phoneticPr fontId="1"/>
  </si>
  <si>
    <t>スクロール (ブラウンプリズンゴースト or ブループリズンゴースト or レッドプリズンゴースト)</t>
    <phoneticPr fontId="1"/>
  </si>
  <si>
    <t>練習用木刀 (アルビ上級3人 クリア)</t>
    <phoneticPr fontId="1"/>
  </si>
  <si>
    <t>とどまる</t>
  </si>
  <si>
    <t>トパーズ</t>
  </si>
  <si>
    <t>スラグ/のろまの</t>
  </si>
  <si>
    <t>タヌキ</t>
  </si>
  <si>
    <t>ロブスター</t>
  </si>
  <si>
    <t>褐色キツネ</t>
  </si>
  <si>
    <t>ファーマー/農民の</t>
  </si>
  <si>
    <t>ウィークネス</t>
  </si>
  <si>
    <t>フォーゴットン/忘却の</t>
  </si>
  <si>
    <t>不運な</t>
  </si>
  <si>
    <t>ヘイズ</t>
  </si>
  <si>
    <t>ティアードロップ/涙の</t>
  </si>
  <si>
    <t>残存の</t>
  </si>
  <si>
    <t>リッチ/金持ちの</t>
  </si>
  <si>
    <t>オパール</t>
  </si>
  <si>
    <t>赤キツネ</t>
  </si>
  <si>
    <t>褐色クマ</t>
  </si>
  <si>
    <t>沼の/スワンプ</t>
  </si>
  <si>
    <t>ジェイド</t>
  </si>
  <si>
    <t>ドライ</t>
  </si>
  <si>
    <t>クレイフィッシュ</t>
  </si>
  <si>
    <t>杉</t>
  </si>
  <si>
    <t>ベイビー</t>
  </si>
  <si>
    <t>ポイズンアーチャー</t>
  </si>
  <si>
    <t>混合した</t>
  </si>
  <si>
    <t>停止する</t>
  </si>
  <si>
    <t>白キツネ</t>
  </si>
  <si>
    <t>薄明の/未明の</t>
  </si>
  <si>
    <t>赤クマ</t>
  </si>
  <si>
    <t>灰色オオカミ</t>
  </si>
  <si>
    <t>スケルトン</t>
  </si>
  <si>
    <t>黒曜石</t>
  </si>
  <si>
    <t>水の</t>
  </si>
  <si>
    <t>アンダースタンディング</t>
  </si>
  <si>
    <t>ペイシャンス/忍耐の</t>
  </si>
  <si>
    <t>コボルド</t>
  </si>
  <si>
    <t>グルーム/暗い</t>
  </si>
  <si>
    <t>スケアクロウ/かかしの</t>
  </si>
  <si>
    <t>病者の</t>
  </si>
  <si>
    <t>クラブ</t>
  </si>
  <si>
    <t>カワード/弱虫の</t>
  </si>
  <si>
    <t>ハンノキ</t>
  </si>
  <si>
    <t>バーストソルジャー</t>
  </si>
  <si>
    <t>カリバーン</t>
  </si>
  <si>
    <t>やぎ座</t>
  </si>
  <si>
    <t>クラウド/雲の</t>
  </si>
  <si>
    <t>大地の</t>
  </si>
  <si>
    <t>ストーン</t>
  </si>
  <si>
    <t>オーガ</t>
  </si>
  <si>
    <t>マグノリア/木蓮の</t>
  </si>
  <si>
    <t>ソルジャー</t>
  </si>
  <si>
    <t>ヘルス</t>
  </si>
  <si>
    <t>疲れた人用の/タイアードマン</t>
  </si>
  <si>
    <t>デッドマン</t>
  </si>
  <si>
    <t>ツキミソウ</t>
  </si>
  <si>
    <t>モミ</t>
  </si>
  <si>
    <t>かたつむり/スネイル</t>
  </si>
  <si>
    <t>ルーザー/敗北者の</t>
  </si>
  <si>
    <t>スナッピー</t>
  </si>
  <si>
    <t>ひょうの</t>
  </si>
  <si>
    <t>ポイズンスナイパー</t>
  </si>
  <si>
    <t>マナマジシャン</t>
  </si>
  <si>
    <t>喜びの/ジョイ</t>
  </si>
  <si>
    <t>トゥインクル</t>
  </si>
  <si>
    <t>錬金術師の</t>
  </si>
  <si>
    <t>いて座</t>
  </si>
  <si>
    <t>うお座</t>
  </si>
  <si>
    <t>みずがめ座</t>
  </si>
  <si>
    <t>海賊の</t>
  </si>
  <si>
    <t>ダイアウルフ/ダイヤウルフ</t>
  </si>
  <si>
    <t>有望な/希望の</t>
  </si>
  <si>
    <t>激しい</t>
  </si>
  <si>
    <t>ゴールドゴブリン</t>
  </si>
  <si>
    <t>ウィスプ</t>
  </si>
  <si>
    <t>白クモ</t>
  </si>
  <si>
    <t>ジャイアント</t>
  </si>
  <si>
    <t>サステイナー</t>
  </si>
  <si>
    <t>泉の/フォンテイン</t>
  </si>
  <si>
    <t>フォーチュン</t>
  </si>
  <si>
    <t>コンシデレーション</t>
  </si>
  <si>
    <t>無謀な</t>
  </si>
  <si>
    <t>空想の/妄想の</t>
  </si>
  <si>
    <t>スミレ</t>
  </si>
  <si>
    <t>ワスレナグサ</t>
  </si>
  <si>
    <t>バラ</t>
  </si>
  <si>
    <t>ニレ</t>
  </si>
  <si>
    <t>挑戦的な</t>
  </si>
  <si>
    <t>大胆な</t>
  </si>
  <si>
    <t>夕立の</t>
  </si>
  <si>
    <t>マナサマナー</t>
  </si>
  <si>
    <t>調味料</t>
  </si>
  <si>
    <t>肉</t>
  </si>
  <si>
    <t>野菜</t>
  </si>
  <si>
    <t>フラグメント/断片</t>
  </si>
  <si>
    <t>イノシシ</t>
  </si>
  <si>
    <t>困難の</t>
  </si>
  <si>
    <t>さそり座</t>
  </si>
  <si>
    <t>てんびん座</t>
  </si>
  <si>
    <t>ウィンド/風の</t>
  </si>
  <si>
    <t>ブラッド</t>
  </si>
  <si>
    <t>インプ</t>
  </si>
  <si>
    <t>元気な</t>
  </si>
  <si>
    <t>盗賊</t>
  </si>
  <si>
    <t>ヒーラー</t>
  </si>
  <si>
    <t>ファイター</t>
  </si>
  <si>
    <t>乱暴な</t>
  </si>
  <si>
    <t>荒っぽい</t>
  </si>
  <si>
    <t>クローバー</t>
  </si>
  <si>
    <t>スイートピー</t>
  </si>
  <si>
    <t>アーチャー/弓使い</t>
  </si>
  <si>
    <t>サボテン</t>
  </si>
  <si>
    <t>勇敢な</t>
  </si>
  <si>
    <t>刺激的な</t>
  </si>
  <si>
    <t>パワフル/力強い</t>
  </si>
  <si>
    <t>渦巻きの</t>
  </si>
  <si>
    <t>サンザシ</t>
  </si>
  <si>
    <t>生命の</t>
  </si>
  <si>
    <t>バーストナイト</t>
  </si>
  <si>
    <t>ポイズンハンター</t>
  </si>
  <si>
    <t>バーバリアン/野蛮人</t>
  </si>
  <si>
    <t>シャイニング</t>
  </si>
  <si>
    <t>薄情な</t>
  </si>
  <si>
    <t>バーニング/燃える</t>
  </si>
  <si>
    <t>メロディー</t>
  </si>
  <si>
    <t>ウォータードロップ/水玉</t>
  </si>
  <si>
    <t>そよ風</t>
  </si>
  <si>
    <t>優雅な</t>
  </si>
  <si>
    <t>入魂</t>
  </si>
  <si>
    <t>ライフセイバー/救援者の</t>
  </si>
  <si>
    <t>害の</t>
  </si>
  <si>
    <t>障害の</t>
  </si>
  <si>
    <t>必中の/命中</t>
  </si>
  <si>
    <t>イージーペッカ</t>
  </si>
  <si>
    <t>おうし座</t>
  </si>
  <si>
    <t>おとめ座</t>
  </si>
  <si>
    <t>ゴーレム</t>
  </si>
  <si>
    <t>格式ある</t>
  </si>
  <si>
    <t>レイブン/レイヴン</t>
  </si>
  <si>
    <t>サルビア</t>
  </si>
  <si>
    <t>ユリ</t>
  </si>
  <si>
    <t>マツ</t>
  </si>
  <si>
    <t>地震の</t>
  </si>
  <si>
    <t>シェイク</t>
  </si>
  <si>
    <t>酷寒の</t>
  </si>
  <si>
    <t>素早い</t>
  </si>
  <si>
    <t>元帥/マーシャル</t>
  </si>
  <si>
    <t>ディストラクション/破壊の</t>
  </si>
  <si>
    <t>溶ける</t>
  </si>
  <si>
    <t>カワウソ</t>
  </si>
  <si>
    <t>才能</t>
  </si>
  <si>
    <t>虹/レインボー</t>
  </si>
  <si>
    <t>不便の</t>
  </si>
  <si>
    <t>支障の</t>
  </si>
  <si>
    <t>ダーククロス/黒十字</t>
  </si>
  <si>
    <t>かに座</t>
  </si>
  <si>
    <t>おひつじ座</t>
  </si>
  <si>
    <t>キャプテン/船長の</t>
  </si>
  <si>
    <t>ファルコン</t>
  </si>
  <si>
    <t>刺繍の</t>
  </si>
  <si>
    <t>ウィンドミル</t>
  </si>
  <si>
    <t>スマッシュ</t>
  </si>
  <si>
    <t>予言の</t>
  </si>
  <si>
    <t>ネイチャー/自然の</t>
  </si>
  <si>
    <t>カウンター</t>
  </si>
  <si>
    <t>暴力的な</t>
  </si>
  <si>
    <t>マーガレット</t>
  </si>
  <si>
    <t>ヒヤシンス</t>
  </si>
  <si>
    <t>ヤブツバキ</t>
  </si>
  <si>
    <t>マッスル/筋肉の</t>
  </si>
  <si>
    <t>平和な</t>
  </si>
  <si>
    <t>霜の</t>
  </si>
  <si>
    <t>ハリケーンの/竜巻の</t>
  </si>
  <si>
    <t>紡織</t>
  </si>
  <si>
    <t>吹雪の</t>
  </si>
  <si>
    <t>雷鳴の</t>
  </si>
  <si>
    <t>みぞれの</t>
  </si>
  <si>
    <t>回復の</t>
  </si>
  <si>
    <t>マナウィッチ</t>
  </si>
  <si>
    <t>怒りの</t>
  </si>
  <si>
    <t>カーネル/大佐</t>
  </si>
  <si>
    <t>ポイズンレンジャー</t>
  </si>
  <si>
    <t>エネルギー</t>
  </si>
  <si>
    <t>ウォーリア</t>
  </si>
  <si>
    <t>ウォーターフォール/滝</t>
  </si>
  <si>
    <t>ライフ</t>
  </si>
  <si>
    <t>ナレッジ/知識の</t>
  </si>
  <si>
    <t>変化の/オルタレーション</t>
  </si>
  <si>
    <t>ハードペッカ</t>
  </si>
  <si>
    <t>グラディエーター</t>
  </si>
  <si>
    <t>深夜の/夜明けの</t>
  </si>
  <si>
    <t>マナ</t>
  </si>
  <si>
    <t>ダークネス/暗黒</t>
  </si>
  <si>
    <t>ライトニング/雷の</t>
  </si>
  <si>
    <t>ファイア/花火の</t>
  </si>
  <si>
    <t>カシワ</t>
  </si>
  <si>
    <t>アイス/氷の</t>
  </si>
  <si>
    <t>親切な</t>
  </si>
  <si>
    <t>落ち着いた</t>
  </si>
  <si>
    <t>雪原の</t>
  </si>
  <si>
    <t>暴風の</t>
  </si>
  <si>
    <t>バーストウォーリア</t>
  </si>
  <si>
    <t>ワイバーン</t>
  </si>
  <si>
    <t>マナウィザード</t>
  </si>
  <si>
    <t>ロック/岩</t>
  </si>
  <si>
    <t>クロコダイル/ワニ</t>
  </si>
  <si>
    <t>しし座</t>
  </si>
  <si>
    <t>ふたご座</t>
  </si>
  <si>
    <t>ウィザード/魔道士の</t>
  </si>
  <si>
    <t>ナイト/騎士の</t>
  </si>
  <si>
    <t>ヤグルマギク</t>
  </si>
  <si>
    <t>コスモス</t>
  </si>
  <si>
    <t>深海の</t>
  </si>
  <si>
    <t>バーストファイター</t>
  </si>
  <si>
    <t>アーチャー</t>
  </si>
  <si>
    <t>スタンプ</t>
  </si>
  <si>
    <t>スパイク/トゲ</t>
  </si>
  <si>
    <t>ヴァイパー</t>
  </si>
  <si>
    <t>シュロ</t>
  </si>
  <si>
    <t>ジャッカル</t>
  </si>
  <si>
    <t>イーグル/ワシ</t>
  </si>
  <si>
    <t>幼いタヌキ</t>
  </si>
  <si>
    <t>リボルバー</t>
  </si>
  <si>
    <t>デバイド</t>
  </si>
  <si>
    <t>ブロークンアロー</t>
  </si>
  <si>
    <t>スカラー/学者</t>
  </si>
  <si>
    <t>アヴェンジャー/復讐者</t>
  </si>
  <si>
    <t>巨人</t>
  </si>
  <si>
    <t>suf</t>
  </si>
  <si>
    <t>スクロール (カルー森パーツD 宝箱)</t>
  </si>
  <si>
    <t>保護-1~2</t>
  </si>
  <si>
    <t>Dex-1~3</t>
  </si>
  <si>
    <t>防御-2~4</t>
  </si>
  <si>
    <t>フォックス ロブスター ポポシャツとズボン (メタルスケルトン(重鎧))</t>
  </si>
  <si>
    <t>Str-1~3</t>
  </si>
  <si>
    <t>最大生命力-3~4</t>
  </si>
  <si>
    <t>Int-1~3</t>
  </si>
  <si>
    <t>Luck-1~3</t>
  </si>
  <si>
    <t>正体不明の下級ES (クエスト)</t>
  </si>
  <si>
    <t>Will-1~3</t>
  </si>
  <si>
    <t>最大マナ-3~4</t>
  </si>
  <si>
    <t>ブレスレット (トロール)</t>
  </si>
  <si>
    <t>最大スタミナ-3~4</t>
  </si>
  <si>
    <t>保護-2~4%</t>
  </si>
  <si>
    <t>(ファイン等) ジェイド コレスシーフグローブ (褐色クマ)</t>
  </si>
  <si>
    <t>最大マナ-5~9</t>
  </si>
  <si>
    <t>スワンスレイヤー ドライ 太い木の棒 (赤ヒグマ or 赤黒ヒグマ)</t>
  </si>
  <si>
    <t>防御-4~6</t>
  </si>
  <si>
    <t>スクロール (褐色リザードウィッチ)</t>
  </si>
  <si>
    <t>Str-3~6</t>
  </si>
  <si>
    <t>スクロール (熱気球 ☆21～25個の追加報酬 or レッドドラゴン)</t>
  </si>
  <si>
    <t xml:space="preserve">短剣 (初級/中級/高級/ハード タルティーン防御戦 クリア or 初級 挑発 クリア) </t>
  </si>
  <si>
    <t>スクロール (ペットの鳥三種)</t>
  </si>
  <si>
    <t>スクロール (G3 クリア)</t>
  </si>
  <si>
    <t>最大マナ+2~3</t>
  </si>
  <si>
    <t>レベルが2以上の場合、Int+1~2</t>
  </si>
  <si>
    <t>最大スタミナ+3~4</t>
  </si>
  <si>
    <t>Will-6~9</t>
  </si>
  <si>
    <t>Dex-6~9</t>
  </si>
  <si>
    <t>鎌 (郊外のかかし)</t>
  </si>
  <si>
    <t>最大生命力-10~15</t>
  </si>
  <si>
    <t>ウルフハンター 病者の 伐採用斧 (幼い赤ヒグマ)</t>
  </si>
  <si>
    <t>防御-6~8</t>
  </si>
  <si>
    <t>フォックス クラブ ポポシャツとズボン (メタルスケルトン)</t>
  </si>
  <si>
    <t>Str-6~9</t>
  </si>
  <si>
    <t>フォックスハンター カワード コレスシーフグローブ (骸骨オオカミ)</t>
  </si>
  <si>
    <t>Lロッド (小さなストーンマスク or ストーンマスク)</t>
  </si>
  <si>
    <t>スクロール (熱気球 ☆6～10個の追加報酬 or レッドドラゴン)</t>
  </si>
  <si>
    <t xml:space="preserve">スクロール (G11クリア) </t>
  </si>
  <si>
    <t>アクセサリ ([人間]ナオの20歳プレゼント or [エルフ、ジャイアント]ナオのプレゼントコレクション)</t>
  </si>
  <si>
    <t>Dex+1~2</t>
  </si>
  <si>
    <t>バンダナ (アルビ中級4人 クリア)</t>
  </si>
  <si>
    <t>Lv2以上の場合、Str+1~2</t>
  </si>
  <si>
    <t>最大生命力+2~3</t>
  </si>
  <si>
    <t>最大スタミナ-10~15</t>
  </si>
  <si>
    <t>フォックス 疲れた人用の 伐採用斧 (黒ヒグマ)</t>
  </si>
  <si>
    <t>最大生命力-16~20</t>
  </si>
  <si>
    <t>(ウルフハンター等) デッドマン 木の棒 (黒ダイヤウルフ or 青ダイアウルフ)</t>
  </si>
  <si>
    <t>最大ダメージ+3</t>
  </si>
  <si>
    <t>アクセサリ ([人間、ジャイアント]ナオのプレゼントコレクション or [エルフ]ナオの20歳プレゼント)</t>
  </si>
  <si>
    <t>Lロッド (ブロンズアーマーハウンド or シルバーアーマーハウンド or ゴールドアーマーハウンド)</t>
  </si>
  <si>
    <t>Dex-9~12</t>
  </si>
  <si>
    <t>最小ダメージ+3</t>
  </si>
  <si>
    <t>アクセサリ ([ジャイアント]ナオの20歳プレゼント or [人間、エルフ]ナオのプレゼントコレクション)</t>
  </si>
  <si>
    <t>レベル28以上の場合、Luck+5～10</t>
  </si>
  <si>
    <t>(鋭い等) 喜びの 太い木の棒 (キア下級ハード クリア)</t>
  </si>
  <si>
    <t>レベル8以上の場合、Will+1~2</t>
  </si>
  <si>
    <t>スクロール (G9クリア)</t>
  </si>
  <si>
    <t>スクロール (ルンダ上級 クリア)</t>
  </si>
  <si>
    <t>ショートボウ (アルビ中級4人 クリア)</t>
  </si>
  <si>
    <t>フルートショートソード (バリ下級 クリア)</t>
  </si>
  <si>
    <t>レベル16以上の場合、最大スタミナ+5~8</t>
  </si>
  <si>
    <t>スクロール (キア初級 クリア)</t>
  </si>
  <si>
    <t>レベルが8以上の場合、最大マナ+4~7</t>
  </si>
  <si>
    <t>Luck+1~2</t>
  </si>
  <si>
    <t>レベルが7以上の場合、Int+2~3</t>
  </si>
  <si>
    <t>トゥハンドソード (プレインドラゴン)</t>
  </si>
  <si>
    <t>スクロール (イフリート)</t>
  </si>
  <si>
    <t>練習用木刀 (遺跡ガーゴイル)</t>
  </si>
  <si>
    <t>雪原のＬロッド (イエティ)</t>
  </si>
  <si>
    <t>料理D以上の場合、Dex+7</t>
  </si>
  <si>
    <t>料理9以上の場合、クリティカル+30</t>
  </si>
  <si>
    <t>生地用麺棒 (グルアスが販売 or 納品書2：25個 or 納品書3：15個)</t>
  </si>
  <si>
    <t>分解C以上の時、分解成功率+1%</t>
  </si>
  <si>
    <t>アルケミマスタリC以上の場合、最大ダメージ+1~3</t>
  </si>
  <si>
    <t>スクロール (カルー森ポットスパイダー各パーツD クリア)</t>
  </si>
  <si>
    <t>レベルが7以上の場合、Dex+2~3</t>
  </si>
  <si>
    <t>レベル7以上の場合、最大生命力+4~7</t>
  </si>
  <si>
    <t>スクロール (セイレーン クリア or ルンダセイレーンハード クリア)</t>
  </si>
  <si>
    <t>Str+2~3</t>
  </si>
  <si>
    <t>クレイモア (サンドワーム)</t>
  </si>
  <si>
    <t>セサモイドグローブ (アリ地獄大迷路 宝箱)</t>
  </si>
  <si>
    <t>ショートボウ (エメラルドマジックゴーレム)</t>
  </si>
  <si>
    <t>プレートブーツ or イビルダイングクラウン or カウンターガントレット (地下トンネル 宝箱)</t>
  </si>
  <si>
    <t>スクロール (アルビ上級 宝箱 or アルビ上級ハード 宝箱)</t>
  </si>
  <si>
    <t>スクロール (熱気球 ☆46～50個の追加報酬)</t>
  </si>
  <si>
    <t>スクロール (ルンダ下級ハード クリア)</t>
  </si>
  <si>
    <t>レベル28以上の場合、Will+5～10</t>
  </si>
  <si>
    <t>生地用麺棒 (アルビ中級ハード クリア)</t>
  </si>
  <si>
    <t>(破滅等) 薄情な メイス (キア中級ハード クリア)</t>
  </si>
  <si>
    <t>エルブンショートボウ (残された闇 ハード クリア)</t>
  </si>
  <si>
    <t>分解A以上の場合、クリティカル+1~3%増加</t>
  </si>
  <si>
    <t xml:space="preserve">シリンダー (初級 挑発 クリア or 初級/中級 タルティーン防衛戦 クリア) </t>
  </si>
  <si>
    <t>スクロール (カルー森ストーンゾンビ各パーツD クリア)</t>
  </si>
  <si>
    <t>スクロール (カルー森ストーンバイソン各パーツD クリア)</t>
  </si>
  <si>
    <t>スクロール (セイレーンD 宝箱 or ラサ トパーズプレゼント報酬)</t>
  </si>
  <si>
    <t>氷の薔薇 (鏡の魔女)</t>
  </si>
  <si>
    <t>アクセサリ ([人間、エルフ]ナオのプレゼントコレクション or [ジャイアント]ナオの20歳誕生日)</t>
  </si>
  <si>
    <t>ピルタレザーブーツ (イエティ)</t>
  </si>
  <si>
    <t>秘密アルバイトクリア後、高級武器のタブでランダム販売 (メイブン)</t>
  </si>
  <si>
    <t>スクロール (パルホロンの幽霊 変な本熟読)</t>
  </si>
  <si>
    <t>太い木の棒 (キア下級ハード クリア)</t>
  </si>
  <si>
    <t>スクロール (イカダ 星31個以上)</t>
  </si>
  <si>
    <t>スクロール (カルー森ストーンハウンド各パーツDクリア)</t>
  </si>
  <si>
    <t>スクロール (カルー森ストーンインプ各パーツDクリア)</t>
  </si>
  <si>
    <t>スクロール (ペッカ一般 クリア)</t>
  </si>
  <si>
    <t>スクロール (ルンダ上級 クリア or ルンダ上級ハード クリア)</t>
  </si>
  <si>
    <t>(砂漠クモ等) 筋肉の 片手斧 (パルー雪花の結晶D クリア)</t>
  </si>
  <si>
    <t>スクロール (ボスラッシュダンジョン エンチャントコレクションブックVol.7報酬)</t>
  </si>
  <si>
    <t>スクロール (ポットスパイダー(ミニ) or ストーンハウンド(ミニ) or ストーンバイソン(ミニ) or ストーンゾンビ(ミニ) or ストーンインプ(ミニ))</t>
  </si>
  <si>
    <t>スクロール (熱気球 ☆36～40個の追加報酬)</t>
  </si>
  <si>
    <t>秘密アルバイトクリア後、高級武器のタブでランダム販売 (アイデルン)</t>
  </si>
  <si>
    <t xml:space="preserve">スクロール (レッドドラゴン or レネスプレイ 青い龍のクリスタルとの交換) </t>
  </si>
  <si>
    <t>レベル38以上の場合、最大スタミナ+12～16</t>
  </si>
  <si>
    <t>レベル35以上の場合、Str+5～10</t>
  </si>
  <si>
    <t>スクロール (アルビ上級ハード クリア)</t>
  </si>
  <si>
    <t>レベル28以上の場合 最大マナ+12～16</t>
  </si>
  <si>
    <t>スクロール (ルンダセイレーンハード クリア or アルビ上級ハード 宝箱)</t>
  </si>
  <si>
    <t>レベル29以上の場合、最大生命力+12～16</t>
  </si>
  <si>
    <t>スクロール (ルンダ上級ハード クリア)</t>
  </si>
  <si>
    <t>レベル31以上の場合、Int+5～10</t>
  </si>
  <si>
    <t>(鋭い等) ナレッジ メイス (キア中級ハード クリア)</t>
  </si>
  <si>
    <t>グラディエータータイトルの時 最大ダメージ+3～7</t>
  </si>
  <si>
    <t>短剣 (トーナメント景品(35P))</t>
  </si>
  <si>
    <t>トゥーハンドソード or ハンマー (地下トンネル 宝箱)</t>
  </si>
  <si>
    <t>スクロール (ボスラッシュダンジョン エンチャントコレクションブックVol.4報酬)</t>
  </si>
  <si>
    <t>スクロール (ボスラッシュダンジョン エンチャントコレクションブックVol.2報酬)</t>
  </si>
  <si>
    <t>スクロール (熱気球 ☆51個以上の追加褒賞)</t>
  </si>
  <si>
    <t>スクロール (レッドドラゴン)</t>
  </si>
  <si>
    <t>レベル44以上の場合、Dex+6～12</t>
  </si>
  <si>
    <t xml:space="preserve">スクロール (ルンダ上級ハード クリア) </t>
  </si>
  <si>
    <t>スクロール (ペッカ一般 クリア) ランクに関係なくエンチャント可能</t>
  </si>
  <si>
    <t>スクロール (ペッカ一般 クリア or イフリート)</t>
  </si>
  <si>
    <t>修理費用-9%</t>
  </si>
  <si>
    <t>スクロール (キア上級3人 クリア) ランクに関係なくエンチャント可能</t>
  </si>
  <si>
    <t>クロスボウ (残された闇 高級/ハード クリア)</t>
  </si>
  <si>
    <t>レベル76以上の場合、防御+5</t>
  </si>
  <si>
    <t xml:space="preserve">愛らしい 巨人 ピルタレザーアーマー (巨大ライオン) </t>
  </si>
  <si>
    <t>手がすべったタイトルにしている時、最大スタミナ+20
Luck-10</t>
  </si>
  <si>
    <t>(スタディー等) トパーズ リュート (マス一般 クリア)
(スネーク等) トパーズ ポポスカート (白オオカミ)
(スネーク等) トパーズ ブレスレット (ラビ一般 クリア)</t>
  </si>
  <si>
    <t>(フォックス等) のろまの 太い木の棒 (キア一般/下級 クリア)
スネークハンター のろまの 木の棒 (白ダイアウルフ)
ショートソード (白アルマジロ or 赤黒ヤマアラシ)</t>
  </si>
  <si>
    <t>レベルが3以上の場合、最大生命力-3
レベルが3以上の場合、Dex+1</t>
  </si>
  <si>
    <t>裁縫キット (黒いタヌキ)
スクロール (ペットの鳥三種)</t>
  </si>
  <si>
    <t>アタックE以上の場合、Int-1
アタックE以上の場合、Str+1</t>
  </si>
  <si>
    <t>伐採用斧 (灰色ネズミ)
賢い 褐色キツネ バンダナ (褐色キツネ)
スクロール (ペットの鳥三種)</t>
  </si>
  <si>
    <t>折れた丸太 (パルー一般 クリア)
正体不明の下級ES (クエスト)</t>
  </si>
  <si>
    <t>(砂漠クモ等) ウィークネス 片手斧 (パルー遺跡雪花の結晶D クリア)
正体不明の下級ES (クエスト)</t>
  </si>
  <si>
    <t>正体不明の下級ES (クエスト)
トークハンターグローブ (影ミッション)</t>
  </si>
  <si>
    <t>馬とダチョウの友達タイトルにしている時、Luck+10
最大負傷率-20% 
スクロール (カルー森パーツD 宝箱)</t>
  </si>
  <si>
    <t>レベルが5以上の場合、Luck+2~3 
ペンギンサマナー 金持ちの ベストとズボン (赤クマ)
無邪気な リッチ セサモイドグローブ (2005夏クーポン)</t>
  </si>
  <si>
    <t>レベルが25以上の場合、最大スタミナ+10
レベルが5以下の場合、Dex+2</t>
  </si>
  <si>
    <t>レベルが5以上の場合、最大生命力+2
レベルが10以上の場合、最大スタミナ+2
レベルが15以上の場合、最大マナ+2</t>
  </si>
  <si>
    <t>収集用ナイフ (赤キツネ)
スクロール (ペットの鳥三種)</t>
  </si>
  <si>
    <t>アタックE以下の場合、最大生命力+3
アタックB以上の場合、Str+2</t>
  </si>
  <si>
    <t>採集用ナイフ (褐色クマ)
スクロール (ペットの鳥三種)</t>
  </si>
  <si>
    <t>鋭い 沼の ベストとズボン (黒オオカミ)
伐採用斧 (幼い黒ヒグマ)
正体不明の下級ES (クエスト)</t>
  </si>
  <si>
    <t>フォックス クレイフィッシュ ポポシャツとズボン (メタルスケルトン(鎧))
フォックスハンター クレイフィッシュ 布の靴 (密林コブラ or 沼コブラ or ワニ)</t>
  </si>
  <si>
    <t>レベル8以上の場合、Will+5
レベル10以上の場合、保護-2</t>
  </si>
  <si>
    <t>Str-1
レンジアタックE以上の場合、毒免疫+1</t>
  </si>
  <si>
    <t>アルケミマスタリF以上の場合、最大スタミナ+3
マナフォーミングE以上の場合、最大マナ+2</t>
  </si>
  <si>
    <t>船乗り志望生タイトルにしている時、Str+10
Dex-5</t>
  </si>
  <si>
    <t>レベルが5以上の場合、最大生命力+3
レベルが10以上の場合、最大マナ+3
レベルが15以上の場合、最大スタミナ+</t>
  </si>
  <si>
    <t>ヒーリングD以上の場合、最大マナ+5
レベル15以上の場合、Will+6
レベル18以上の場合、Str-3</t>
  </si>
  <si>
    <t>ジャガイモ用の鍬 (フィアード中級2人 クリア)
スクロール (イフリート)</t>
  </si>
  <si>
    <t>レベルが35以上の場合、最大スタミナ+10
レベルが10以下の場合、保護-1</t>
  </si>
  <si>
    <t>賢い 赤クマ モンゴファッション帽子 等 (フィアード一般 クリア)
混沌の 赤クマ 魔道士の帽子 等 (コイル一般 クリア)
賢い 赤クマ トーク商人帽子 (赤クマ)
スクロール (ルンダ上級 クリア or ペットの鳥三種)</t>
  </si>
  <si>
    <t>レベル10以下の場合、最大ダメージ+2
レベル25以上の場合、Str+3</t>
  </si>
  <si>
    <t>太い木の棒 (灰色オオカミ)
スクロール (ペットの鳥三種)</t>
  </si>
  <si>
    <t>レベルが35以上の場合、最大生命力+10
レベルが10以下の場合、最小ダメージ+1</t>
  </si>
  <si>
    <t>ショートボウ (スケルトン)
魔道士の帽子 (スケルトン兵士)
祝福の スケルトン 魔道士の帽子 (メタルスケルトン(重鎧))
スクロール (ペットの鳥三種 or アルビ一般ハード クリア)</t>
  </si>
  <si>
    <t>最大スタミナ+30
Str+15
Int+15
Luck+10
修理費10倍(女神と併用の場合、10倍のまま)</t>
  </si>
  <si>
    <t>(ラスティ等) 水の ブレスレット (ラビ一般 クリア)
ピグハンター 水の 革シューズ (スケルトン or レッドスケルトンキャプテン)
水の 革シューズ ((?)レッドスケルトン or スケルトンパイレーツ(赤色) or スケルトンパイレーツ(青色))
良い 水の ポポシャツとズボン (メタルスケルトン)
スクロール (キア初級 クリア)
正体不明の下級ES (クエスト)</t>
  </si>
  <si>
    <t>(ひびが入った等) アンダースタンディング 魔道士の帽子 (赤クモ or 青黒クモ)
(フォックス等) アンダースタンディング 太い木の棒 (キア一般/下級 クリア)
正体不明の下級ES (クエスト)</t>
  </si>
  <si>
    <t>オモチャ 忍耐の ベストとズボン (灰色オオカミ)
伐採用斧 (幼い黒ヒグマ)
フォックス 忍耐の 伐採用斧 (黒ヒグマ)
革シューズ (スケルトン(重鎧))
スクロール (キア初級 クリア)</t>
  </si>
  <si>
    <t>レベルが25以上の場合、Dex+3
レベルが10以下の場合、最大ダメージ+2</t>
  </si>
  <si>
    <t>羊飼いの コボルド 太い木の棒 (コボルドアーチャー)
スクロール (ペットの鳥三種)
ハンターブーツ (コンヌース地下迷路 宝箱)
ツルハシ (ジェニファー ダイヤモンドプレゼント報酬)
(野生の等) コボルド 太い木の棒 (キア一般ハード クリア)</t>
  </si>
  <si>
    <t>スワンスレイヤー 暗い 木の棒 (褐色ダイアウルフ)
木の棒 (褐色ダイアウルフ)</t>
  </si>
  <si>
    <t>休息E以上の場合、Will+5
Str-5</t>
  </si>
  <si>
    <t>Will-1
アタックD以上の場合、爆発抵抗+1</t>
  </si>
  <si>
    <t>最大ダメージ+10
クリティカル+10％
最大マナ+10
修理費+10倍</t>
  </si>
  <si>
    <t>最大ダメージ+1
最小ダメージ+1</t>
  </si>
  <si>
    <t>雲の 木の棒 (褐色ダイアウルフ or (?)幼い褐色ダイアウルフ)
チキン 雲の 太い木の棒 (褐色ヒグマ or (?)ヒグマ)
チキンサマナー 雲の 魔道士の帽子 (黒クモ)
チープ クラウド コンポジットボウ (ホブゴブリンリーダー or カバ)
?? ((?)コボルド)
さびた 雲の トークハンターグローブ (ライオン or 雌ライオン)</t>
  </si>
  <si>
    <t>クリティカルヒットB以上の場合、最大生命力-15
ディフェンスC以上の場合、最大スタミナ+5
Lv25以上の場合、Str+3</t>
  </si>
  <si>
    <t>サンダル ((?)黒タヌキ or 幼い黒タヌキ)
スタンダードグローブ (コンヌース地下迷路 宝箱)
グレースガントレット (地下トンネル 宝箱)
スクロール (アルビ一般ハード クリア)</t>
  </si>
  <si>
    <t>Lv5以上の場合、バランス-20
Lv10以下の場合、防御+1
Lv10以下の場合、保護+2</t>
  </si>
  <si>
    <t>ポポスカート (幼い褐色ヒグマ or 褐色ヒグマ)
スクロール (セイレーン クリア or イフリート)</t>
  </si>
  <si>
    <t>アタックB以上の場合、最大生命力-5
レンジアタックC以上の場合、最大ダメージ+2
レンジアタックA以上の場合、最小ダメージ+2</t>
  </si>
  <si>
    <t>ショートボウ (オーガ戦士 or オーガ or 中級ウォーリア退治 グランビル)
ハンマー (オーガ戦士)</t>
  </si>
  <si>
    <t>LV30以上の場合、Int-7
Lv16以下の場合、Will+6
Dex+4</t>
  </si>
  <si>
    <t>スタディッドブレスレッド (キア一般/下級 ゴーレム or キア初級 スモールゴーレム)
(スネーク等) ソルジャー ブレスレット (ラビ一般 クリア)
フラミンゴスレイヤー ソルジャー ブレスレット (レッドスケルトン(鎧))
クィラシアヘルム (レッドコボルド or ブラックウォーリア or ケオ(黒) ゴーレム or 穴ネズミ)
折れた丸太 (パルー一般 クリア)
正体不明の下級ES (クエスト)</t>
  </si>
  <si>
    <t>(スネークハンター等) ヘルス スタディッドブレスレット (巨大クモ)
?? ((?)ゴーレム)
革シューズ (スケルトン)
ハイエナハンター ヘルス 革シューズ (スケルトン(鎧))
良い ヘルス ポポシャツとズボン (メタルスケルトン(鎧))
スネーク ヘルス コレス忍者グローブ (骸骨オオカミ(強化))
スクロール (キア初級 クリア)
(砂漠クモ等) ヘルス 片手斧 (パルー遺跡雪花の結晶D クリア)
正体不明の下級ES (クエスト)</t>
  </si>
  <si>
    <t>図書館の幽霊をみたタイトルにしている時、最小ダメージ+3
図書館の幽霊をみたタイトルにしている時、最大ダメージ+3
最大マナ-5</t>
  </si>
  <si>
    <t>ショートソード (白アルマジロ)
ロングソード (赤黒ヤマアラシ)</t>
  </si>
  <si>
    <t>Str-9~12 
伐採用斧 (黒アルマジロ)</t>
  </si>
  <si>
    <t>レベル15以下の場合、Will-5
最大生命力+6
最大マナ+4
最大スタミナ+6</t>
  </si>
  <si>
    <t>毒免疫+1~4
レベル20以上の場合、Dex+1~6
レンジアタックA以下の場合、Dex-3
マグナムショット6以下の場合、Will-6</t>
  </si>
  <si>
    <t>セリナオープンレザージャケット (黒ヒョウ)
ツートンビジュードレス (とんがり角シカ)</t>
  </si>
  <si>
    <t>最大生命力-2
マジックマスタリC以上の場合、消費マナ減少+1</t>
  </si>
  <si>
    <t>スクロール (熱気球 ☆11～15個の追加報酬)
スクロール (レッドドラゴン　ドロップ)</t>
  </si>
  <si>
    <t>ポポキャップ (ドレンの頼み 初級/中級/高級 クリア)
ホイッスル (ブリアナが販売)</t>
  </si>
  <si>
    <t>アルケミマスタリB以上の時、Str+10
最小ダメージ+3
最大スタミナ+10
レベル18以下の時、Will-20
修理費+10倍</t>
  </si>
  <si>
    <t>Dex+5
最大スタミナ+10</t>
  </si>
  <si>
    <t>Str+8
Dex+5
最大生命力+5
保護+1</t>
  </si>
  <si>
    <t>最大生命力+5
最大マナ+5
Int+10</t>
  </si>
  <si>
    <t>最大マナ-10
Lv10以上の場合、Str+15
Lv20以上の場合、防御+2</t>
  </si>
  <si>
    <t>レベル10以上の場合、最大スタミナ+5
休憩練習以下の場合、防御+3</t>
  </si>
  <si>
    <t>レベル15以上の場合、Str-8
Lv30以下の場合、最大マナ+10
Will+10</t>
  </si>
  <si>
    <t>レベルが20以下の場合、最大スタミナ-5
レベルが15以上の場合、Str+5
ウィンドミルB以上の場合、最大生命力+10</t>
  </si>
  <si>
    <t>激しい 勤勉な証 ロングソード (イベント賞品)
(荒い等) 激しい メイス (キア中級 クリア or キア中級ハード クリア)
(荒い等) 激しい ショートソード (アルビ上級無制限 クリア)
(荒い等) 激しい 練習用木刀 (アルビ上級3人 クリア)
怪しい 激しい トゥハンドソード (巨大ワニ)</t>
  </si>
  <si>
    <t>レベル18以上の場合、Str-15
レベルが8以下の場合、最大ダメージ+3~5
レベルが13以下の場合、バランス+5</t>
  </si>
  <si>
    <t>アイスボルトC以上の場合、Str-5
ライトニングボルトD以上の場合、最大マナ+10
ファイアボルトC以上の場合、Int+3</t>
  </si>
  <si>
    <t>賢い ウィスプ トーク商人帽子 (ウィスプ)
ライトニングワンド (巨大白クモ)
木のめがね (サンドワーム)</t>
  </si>
  <si>
    <t>紡織E以上の場合、最大ダメージ-3~8
裁縫C以上の場合、最大スタミナ+10
鍛冶C以上の場合、Dex+3</t>
  </si>
  <si>
    <t>(祝福の等) 白クモ モンゴファッション帽子 (フィアード一般 クリア)
(混沌の等) 白クモ 魔道士の帽子 (コイル一般 クリア)
扱い易い 白クモ Lロッド (巨大ライオン)
鍛冶屋の金鎚 (ジェニファー ガーネットプレゼント報酬)</t>
  </si>
  <si>
    <t>Int-15
アタックB以上の場合、最大生命力+5
アタックB以上の場合、Str+5</t>
  </si>
  <si>
    <t>スクロール (キア下級
ラビ下級 宝箱 or キア下級ハード 宝箱)
フルートショートソード (バリ下級 クリア)
裁縫セット (ジャイアントオーガ)
折りたたみ眼鏡 (サンドワーム)</t>
  </si>
  <si>
    <t>(ファイン等) 泉の ブレスレット (ラビ一般 クリア)
スクロール (キア初級 クリア)</t>
  </si>
  <si>
    <t>(ひびが入った等) フォーチュン 採集用ナイフ (コボルド or コボルドアーチャー or (?)ポイズンコボルド or 盗賊コボルド or マイナーコボルド(茶色))
(ひびが入った等) フォーチュン ポポシャツとズボン (コボルドアーチャー)
さびた フォーチュン ジャガイモ用の鍬 (ポイズンコボルド)
古い フォーチュン 伐採用斧 (ゴールドコボルド)
ペンギンサマナー フォーチュン ベストとズボン (赤クマ)
正体不明の下級ES (クエスト)</t>
  </si>
  <si>
    <t>ひびが入った コンシデレーション 魔道士の帽子 (赤クモ or アルビ下級 青黒クモ or アルビ中級 赤黒クモ)
荒い コンシデレーション メイス (キア中級 クリア)</t>
  </si>
  <si>
    <t>クリティカルヒット C 以上の場合、ダメージバランス+5％
クリティカルヒット 9 以上の場合、クリティカル+5％
レベル 20 以上の場合、Int-20
修理費-10％</t>
  </si>
  <si>
    <t>レベル15以上の場合、Dex+6
レンジアタックB以上の場合、最大ダメージ+8
レベル25以上の場合、Int-10</t>
  </si>
  <si>
    <t>最大スタミナ+10
Will+5</t>
  </si>
  <si>
    <t>最大生命力+5
最大マナ+10
Int+5</t>
  </si>
  <si>
    <t>Str+6
Dex+8
保護+1</t>
  </si>
  <si>
    <t>クリティカル+5%
バランス+5%
Luck-20</t>
  </si>
  <si>
    <t>アタックD以上の場合、Str+6
アタックB以上の場合、Dex+6
最大マナ-15</t>
  </si>
  <si>
    <t>レンジアタックA以上の場合、Dex-5
ストンプ9以上の場合、Str+3
ストンプC以上の場合、Str+3
最大スタミナ+5</t>
  </si>
  <si>
    <t>Dex+5
Str+10</t>
  </si>
  <si>
    <t>最大マナ+10
ライトニングボルト3以上の場合、消費マナ減少+1~2
ライトニングボルト7以上の場合、消費マナ減少+1~2
メディテーションE以下の場合、Luck-5</t>
  </si>
  <si>
    <t>ゴシックベーシックスーツ (褐色イクシオン)
ゴシックレーススカート (バルログ)</t>
  </si>
  <si>
    <t>料理C以上の場合、防御+5
最大マナ+10</t>
  </si>
  <si>
    <t>ガーディアングローブ (上級 挑発 クリア)
見習い錬金術師のシューズ (上級 生贄 クリア or 初級/中級/高級/ハード また別の錬金術師 クリア)</t>
  </si>
  <si>
    <t>スクロール (高原イノシシ)
商人帽子 (初級/中級/高級 挑発 クリア)
伐採用斧 (初級 ポウォールコマンダーを退治II クリア or ハード シャドウウィザードを退治 クリア or 初級/中級/高級/ハード ポウォールの襲撃 クリア)</t>
  </si>
  <si>
    <t>ほんの少し弱そう
レベル3以上の場合、Int-15</t>
  </si>
  <si>
    <t>最大生命力+9
最大マナ+9
最大スタミナ+9</t>
  </si>
  <si>
    <t>最大生命力+5
最大マナ+5
防御+1</t>
  </si>
  <si>
    <t>チキンサマナー 風の 魔道士の帽子 (黒クモ)
(ドンキーハンター等) 風の リュート (マス一般 クリア)</t>
  </si>
  <si>
    <t>(フォックス等) ブラッド 太い木の棒 (キア一般/下級 クリア or キア一般/下級ハード クリア)
スクロール (キア初級 クリア)
(砂漠クモ等) ブラッド 片手斧 (パルー遺跡雪花の結晶D クリア)</t>
  </si>
  <si>
    <t>Str+10
保護+2
防御+2</t>
  </si>
  <si>
    <t>17歳以上の場合、Str-15
12歳以上の場合、最大ダメージ+3
16歳以下の場合、スタミナ+50</t>
  </si>
  <si>
    <t>(フォックス等) 元気な 太い木の棒 (キア一般 クリア or キア一般ハード クリア)
ハード 元気な グラディウス (燦爛たる光彩の宝石 報酬)</t>
  </si>
  <si>
    <t>レベル25以上の場合、最大生命力-15
レベル30以上の場合、Luck+10</t>
  </si>
  <si>
    <t>バンダナ ((?)ゴブリン or 幼いゴブリンアーチャー or ゴブリンアーチャー or (?)ポイズンゴブリン)
魔法学校女子学生服 or 魔法学校男子学生服 (デザートドラゴン or サンドワーム)
(賢い等) 盗賊 モンゴファッション帽子 (フィアード一般 クリア)
スクロール (ペットの鳥三種 or ルンダセイレーンハード クリア)
トークハンターグローブ (初級/中級/高級/ハード また別の錬金術師 クリア)</t>
  </si>
  <si>
    <t>エンチャントC以上の場合、最大スタミナ-20
ヒーリングB以上の場合、最大生命力+15
ヒーリングB以上の場合、Will+5</t>
  </si>
  <si>
    <t>スクロール (キア下級
ラビ下級 宝箱 or アルビ下級ハード クリア or ペットの鳥三種)
木の棒 (幼いポイズンゴブリン or ポイズンゴブリン)
モンゴ魔道士の帽子 (フライングソード)
フルートショートソード (バリ下級 クリア)
コレスヒーラードレス or コレスヒーラースーツ (デザートドラゴン or プレインドラゴン or サンドワーム)
カウンターガントレット (筏下り報酬)
ソレットシューズ (巨大ライオン)</t>
  </si>
  <si>
    <t>ピグテイマー ファイター バンダナ (灰色キツネ)
折れた丸太 (パルー一般 クリア)
正体不明の下級ES (クエスト)</t>
  </si>
  <si>
    <t>修理費-3%
クリティカル+5%
ウィンドミルランク6以上の場合、最大ダメージ+20
Luck-20</t>
  </si>
  <si>
    <t>クレイモア (サンドワーム)
ショートソード (レッドドラゴン)</t>
  </si>
  <si>
    <t>カウンターアタック8以上の場合、最大ダメージ+24
バランス+10%
修理費+3%
Will-20</t>
  </si>
  <si>
    <t>最大生命力+10
防御+2
保護+2</t>
  </si>
  <si>
    <t>最大生命力+12
最大マナ+12
最大スタミナ+12
Will-5</t>
  </si>
  <si>
    <t>アクセサリ ([人間、ジャイアント]ナオのプレゼントコレクション or [エルフ]ナオの20歳プレゼント)
トークハンターグローブ (上級 シャドウウィザード退治 ？ or ポウォールの襲撃 初級/高級/ハード クリア)</t>
  </si>
  <si>
    <t>マグナムショットC以上の場合、Dex+3
マグナムショットランクA以上の場合、最小ダメージ+2~5
最大生命力-5</t>
  </si>
  <si>
    <t>ミラージュミサイルB以上の場合、最小ダメージ+4
ミラージュミサイル9以上の場合、最大ダメージ+6
修理費-10%減
レベル30以上の場合、保護-4</t>
  </si>
  <si>
    <t>最大生命力+5
最大スタミナ+5
Str+5
アローリボルバーランクA以上の場合、Dex-10</t>
  </si>
  <si>
    <t>スマッシュC以上の場合、最大生命力+10
カウンターアタックA以上の場合、最大スタミナ+18
最大マナ-15</t>
  </si>
  <si>
    <t>年齢25以上の場合、Str-30
年齢22以上の場合、Str-20
年齢19以上の場合、Str-10
カウンターアタック9以上の場合、最大ダメージ+5
スマッシュB以上の場合、最大ダメージ+4
ディフェンスD以上の場合、最大ダメージ+3
最大スタミナ+20</t>
  </si>
  <si>
    <t>グレートモール (イエティ)
シリンダー (上級＆ハード シャドウウォーリアを退治 クリア or 上級＆ハード ポウォールコマンダー退治 クリア or 初級/中級/高級/ハード パルホロンの幽霊 クリア)</t>
  </si>
  <si>
    <t>防御+3
Luck+5
最大生命力+5</t>
  </si>
  <si>
    <t>探険レベル4以上の場合、Str+3
探険レベル8以上の場合、Int+3
探険レベル12以上の場合、Dex+3
レベル36以上の場合、最大スタミナ-10</t>
  </si>
  <si>
    <t>打撃用ワンド (ゴーストサーバント)
退屈な サンザシ 革のブーツ (巨大ライオン)</t>
  </si>
  <si>
    <t>レベル20以上の場合、保護+2
レベル10以上の場合、最大生命力+25
Int-5</t>
  </si>
  <si>
    <t>スクロール (イフリート)
しっぽ帽子 or ビンテージしっぽ帽子 (ルンダ一般ハードクリア)
輝く 生命の スパークレザーアーマー (光の祝福を受けた宝石 報酬)</t>
  </si>
  <si>
    <t>Str+1~10
Dex-5
ディフェンス9以上の場合、爆発抵抗+1~4</t>
  </si>
  <si>
    <t>ハンマー (火山角イノシシ)
ロングソード (火山オオカミ)
鎌 (ドッペルゲンガー本体 高級)</t>
  </si>
  <si>
    <t>エルフ又はエルフ支持中の場合、最大スタミナ+6~9
最大マナ-5
マグナムショット8以上の場合、毒免疫+1~3</t>
  </si>
  <si>
    <t>ウインドミル7以上の場合 最大ダメージ+13
クリティカルヒット9以上の場合、クリティカル+6%
修理費+8%
防御-5</t>
  </si>
  <si>
    <t>デッドリー状態の場合、Dex+10
最大生命力-10</t>
  </si>
  <si>
    <t>フレイマーB以上の場合、クリティカル+4
フレイマー7以上の場合、クリティカル+2
ウォーターキャノン9以上の場合、Will-10
ウォーターキャノン9以上の場合、バランス-5</t>
  </si>
  <si>
    <t>スクロール (バシリスク 中級/高級/ハード)
スクロール (また別の錬金術師達 高級/ハード クリア)</t>
  </si>
  <si>
    <t>作曲9以上の場合、クリティカル+6
音楽知識9以上の場合、クリティカル+6
最大マナ+18
バランス-12%</t>
  </si>
  <si>
    <t>水属性の錬金術ダメージ+5
修理費+2倍</t>
  </si>
  <si>
    <t xml:space="preserve">スクロール (ネイド ドロップ)
スクロール (中級/高級/ハード 彼らのやり方 クリア)
シリンダー (上級/ハード 影差す都市クリア) </t>
  </si>
  <si>
    <t>風属性の錬金術ダメージ+5
修理費+100%</t>
  </si>
  <si>
    <t>見習い錬金術師のシューズ (高級/ハード 生贄 クリア)
スクロール (中級/高級/ハード 彼らのやり方 クリア)</t>
  </si>
  <si>
    <t>クリティカル+5
ダメージバランス+10%
最大マナ-20</t>
  </si>
  <si>
    <t>シリンダー (ハード ポウォールコマンダー退治II クリア or ハード 秘密実験VII クリア or ハード 偵察兵救出 クリア)
ダスティンシルバーナイトスネークブレイス (競売)
バレンシアクロスラインプレートガントレット（ジャイアント用） (競売)</t>
  </si>
  <si>
    <t>トークハンターグローブ (中級 シャドウウィザード退治 クリア or 初級/中級/高級/ハード パルホロンの幽霊 クリア)
スクロール (中級/上級 挑発 クリア)</t>
  </si>
  <si>
    <t>ライフドレインB以上の場合、最大生命力+10
ウォーターキャノン9以上の場合、最大生命力+10</t>
  </si>
  <si>
    <t>ほんの少し弱そう
レベル3以上の場合、Luck-10</t>
  </si>
  <si>
    <t>ほんの少し弱そう
レベル6以上の場合、Dex-10</t>
  </si>
  <si>
    <t>レンジアタックF以上の場合、Dex+3
レンジアタック9以上の場合、Dex+5
アタックC以上の場合、防御-5</t>
  </si>
  <si>
    <t>シャープ 必中の ショートボウ (スケルトン(フルアーマー))
シャープ 必中の ロングボウ (レッドスケルトン(フルアーマー))
シャープ 必中の コンポジットボウ (メタルスケルトン(フルアーマー))
レイヤードビンテージターバン (プリズンゾンビ)
トークハンターグローブ (レッドドラゴン)
ロングボウ (残された闇 中級/高級/ハード クリア)</t>
  </si>
  <si>
    <t>クリティカル9以上の場合、Str+10
クリティカル9以上の場合、最大スタミナ+10
Will-20</t>
  </si>
  <si>
    <t>スクロール (ペッカ一般 宝箱)
メタルニードル イージーペッカ コリンプレートヘルメット (競売)</t>
  </si>
  <si>
    <t>防御+1
保護+3</t>
  </si>
  <si>
    <t>最大マナ+10
保護+2</t>
  </si>
  <si>
    <t>レベルが20以上の場合、Int-20
レベルが10以下の場合、防御+2
レベルが15以下の場合、保護+5</t>
  </si>
  <si>
    <t>ポポシャツとズボン (キア一般/下級 ゴーレム or キア初級 スモールゴーレム or フィアード一般 スモールゴーレム)
スクロール (セイレーンD クリア)
コレスヒーラースーツ (ラビ下級 クリア)
ベーシックレザーアーマー (コンヌース地下迷路宝箱)
グレースプレートアーマー (地下トンネル 宝箱)</t>
  </si>
  <si>
    <t>アイスボルトA以上の場合、Int+10
ファイアボルトA以上の場合、最大マナ+20
Str-20</t>
  </si>
  <si>
    <t>アタックB以上の場合、バランス-40
スマッシュ9以上の場合、Dex+5
ウィンドミル9以上の場合、クリティカル+15</t>
  </si>
  <si>
    <t>スクロール (ゴールドゴブリン or アルビ上級ハード クリア or バリ下級 宝箱 or アルビ上級ハード クリア)
ストロング デッドリー ガーゴイルソード (ヘビーガーゴイル)
ドラゴンブレイド (ペッカ下級 クリア)
Lロッド (洞窟白コウモリ or 洞窟黄色コウモリ or お化け黄色アリ or お化け赤アリ)
氷の笛 (パルー雪花の結晶遺跡 宝箱)
シャープ デッドリー バスタードソード (クルクレ発掘手帳6巻 報酬)</t>
  </si>
  <si>
    <t>アタックA以上の場合、防御-3
スマッシュ9以上の場合、最小ダメージ+2~4
スマッシュ9以上の場合、最大ダメージ+5~8</t>
  </si>
  <si>
    <t>木の棒 (巨大クモ)
高級武器のタブで日替わり販売 等 (アイデルン)
スクロール (バリ下級 宝箱 or 背後の敵 中級/高級/ハード クリア or ペットの鳥三種 or イフリート or アルビ下級ハード クリア)
フルートショートソード (バリ下級 クリア)
ロンググリーブブーツ (地下トンネル 宝箱)
スタディー レイブン ハンマー (大地の懐から誕生した小さな宝石 報酬)
秘密アルバイトクリア後、高級武器のタブでランダム販売 (メイブン)
フックカットラス (温泉猿報酬)</t>
  </si>
  <si>
    <t>最大スタミナ+5
Dex+10</t>
  </si>
  <si>
    <t>Dex+15
Luck+5
Str-5</t>
  </si>
  <si>
    <t>防御+3
ミラージュミサイル9以上の場合、最小ダメージ+5
ミラージュミサイル5以上の場合、最大ダメージ+5
Str-10
Luck-10</t>
  </si>
  <si>
    <t>スクロール (紫水晶マジックゴーレム)
ノルマンウォーリアアーマー (巨大ライオン)</t>
  </si>
  <si>
    <t>ライトニングボルト C 以上の場合、最小ダメージ+4
アイスボルト 9 以上の場合、最大ダメージ+4
ファイアボルト 5 以上の場合、クリティカル+4
DEX-10
修理費-5%</t>
  </si>
  <si>
    <t>最大スタミナ+5
Str+15</t>
  </si>
  <si>
    <t>ストンプ8以上の場合、クリティカル+5%
マジックマスタリーC以上の場合、最大マナ-20</t>
  </si>
  <si>
    <t>最大生命力+5
Int+5
Will+15</t>
  </si>
  <si>
    <t>シャープネスオブコンヌース6以上の場合、Dex+20
マインドオブコンヌース9以上の場合、Int+15
ファルコンセイジタイトルにしている時、バランス+5%
ファルコンセイジタイトルにしている時、クリティカル+15%
修理費+5倍</t>
  </si>
  <si>
    <t>カウンター 6 以上の場合 クリティカル+3%
保護+1
最大生命力+6～12
Int-15</t>
  </si>
  <si>
    <t>レベル32以上の場合、最小ダメージ+9
アタック9以上の場合、最大ダメージ+15～26
Dex-20
最大生命力-40</t>
  </si>
  <si>
    <t>スクロール (ルンダセイレーンハード クリア)
ダスティンシルバーナイトソード (化石コレクションブック3巻報酬 or 挑発ハード クリア)</t>
  </si>
  <si>
    <t>レベル25以上の場合、合成成功率+3%
マナシールドA以上の場合、最大スタミナ+25
Dex-12
修理費+5倍</t>
  </si>
  <si>
    <t>トゥースアンクルシューズ (また別の錬金術師たち 高級/ハード クリア)
モンゴシーフキャップ (パルホロンの幽霊 中/高/ハード クリア)</t>
  </si>
  <si>
    <t>野生動物調教B以上の場合、Str+8
野生動物調教9以上の場合、Str+12
保護+2</t>
  </si>
  <si>
    <t>マジックマスタリ8以上の場合、Int+15
アタック8以上の場合、 Str+15
Dex-15
修理費+10%</t>
  </si>
  <si>
    <t>ナチュラルマジックシールドB以上の場合、Luck+15
ライトニングマジックシールドB以上の場合、最大ダメージ+5
Will-10
防御-1</t>
  </si>
  <si>
    <t>ほんの少し弱そう
レベル9以上の場合、Will-5</t>
  </si>
  <si>
    <t>ほんの少し弱そう
レベル9以上の場合、Str-5</t>
  </si>
  <si>
    <t>17歳以下の場合、Str+10
17歳以下の場合、最大生命力+50
Dex-20
Will-20</t>
  </si>
  <si>
    <t>防御+1
Dex+5
最大スタミナ+10</t>
  </si>
  <si>
    <t>保護+2
Str+5
最大生命力+10</t>
  </si>
  <si>
    <t>レベル20以上の場合、防御+3
レベル10以上の場合、Str+10
Will+5</t>
  </si>
  <si>
    <t>メディテーションC以上の場合、Dex+3
メディテーションD以上の場合、Int+3
Str-2</t>
  </si>
  <si>
    <t>コレスヒーラスーツ (ラビ下級 クリア)
(混沌の等) ファルコン 魔道士の帽子 (コイル一般 クリア)
スクロール (バリ下級 宝箱)</t>
  </si>
  <si>
    <t>最大生命力-10
紡織B以上の場合、最大スタミナ+10
紡織C以上の場合、Dex+3</t>
  </si>
  <si>
    <t>コレスヒーラースーツ (ラビ下級 クリア)
ジグザグチュニック (巨大ライオン)</t>
  </si>
  <si>
    <t>ディフェンスC以上の場合、保護-5
ウィンドミルA以上の場合、最大スタミナ+10
ウィンドミルA以上の場合、Str+3</t>
  </si>
  <si>
    <t>高級武器のタブで日替わり販売 等 (アイデルン)
片手斧 (キア上級 クリア)
スクロール (セイレーン 宝箱 or フィアード中級 宝箱 or アルビ中級 宝箱 or 彼らのやり方 初級/中級/高級/ハード クリア)
秘密アルバイトクリア後、高級武器のタブでランダム販売 (メイブン)</t>
  </si>
  <si>
    <t>クリティカルC以上の場合、最小ダメージ-5~8
スマッシュA以上の場合、Str+3
スマッシュA以上の場合、バランス+5</t>
  </si>
  <si>
    <t>高級武器のタブで日替わり販売 等 (アイデルン)
練習用木刀 (スケルトン兵士)
片手斧 (キア上級 クリア)
スクロール (セイレーン 宝箱)
スクロール (セイレーン 宝箱 or フィアード中級 宝箱 or アルビ中級 宝箱)
秘密アルバイトクリア後、高級武器のタブでランダム販売 (メイブン)</t>
  </si>
  <si>
    <t>レベル15以上の場合、最大スタミナ-15
エンチャントA以上の場合、Int+11
最大マナ+8</t>
  </si>
  <si>
    <t>高級武器のタブで日替わり販売 等 (アイデルン)
魔道士の帽子 (フィアード中級4人 クリア)
秘密アルバイトクリア後、高級武器のタブでランダム販売 (メイブン or アランウェン)</t>
  </si>
  <si>
    <t>メディテーションB以上の場合、最大マナ-10
メディテーションB以上の場合、Int+5
レベル35以上の場合、最大生命力+15</t>
  </si>
  <si>
    <t>高級武器のタブで日替わり販売 等 (アイデルン)
アイスワンド (巨大赤クモ)
片手斧 (キア上級 クリア)
スクロール (イフリート or フィアード中級 宝箱 or アルビ中級 宝箱)
(荒い等) ネイチャー ショートソード (アルビ上級無制限 クリア)
(荒い等) 自然の 練習用木刀 (アルビ上級3人 クリア)
秘密アルバイトクリア後、高級武器のタブでランダム販売 (メイブン)
リュート (アルビ中級ハード クリア)</t>
  </si>
  <si>
    <t>ディフェンスC以上の場合、防御-4
カウンターアタック9以上の場合、クリティカル+3
カウンターアタック9以上の場合、最大生命力+10</t>
  </si>
  <si>
    <t>高級武器のタブで日替わり販売 等 (アイデルン)
スクロール (セイレーン 宝箱 or フィアード中級 宝箱 or アルビ中級 宝箱)
扱いやすい カウンター 短剣 (2005夏クーポン)
片手斧 (キア上級 クリア)
秘密アルバイトクリア後、高級武器のタブでランダム販売 (メイブン)</t>
  </si>
  <si>
    <t>アタックB以上の場合、最小ダメージ+16
アタック7以上の場合、最大ダメージ+22
レンジアタック9以上の場合、Dex-20
修理費+5％</t>
  </si>
  <si>
    <t>トゥハンドソード (プレインドラゴン)
デミリッチ 暴力的な クレイモア (競売)</t>
  </si>
  <si>
    <t>最大生命力+5
最大マナ+5
最大スタミナ+5
Int+10</t>
  </si>
  <si>
    <t>Int+10
Luck+5
保護+2</t>
  </si>
  <si>
    <t>修理費-22%
レベル10以上の場合、生命力-10
レベル15以上の場合、マナ-10
レベル20以上の場合、スタミナ-10</t>
  </si>
  <si>
    <t>鍛冶屋の金槌 (ロンガ遺跡神秘の矢D クリア)
メイス (巨大ワニ)</t>
  </si>
  <si>
    <t>ジャイアントであるか、ジャイアント支持中の時、防御+1
ディフェンスC以上の場合、Str+3
Dex-4</t>
  </si>
  <si>
    <t>釣りランク5以上の場合、生命力+10
ハンディクラフト9以上の場合、Str+15
スタミナ-15</t>
  </si>
  <si>
    <t>最大マナ+5
Int+10
Luck+5
防御+1</t>
  </si>
  <si>
    <t>最大スタミナ+15
Will+5
Dex-5</t>
  </si>
  <si>
    <t>紡織C以上の場合、Dex+2
紡織9以上の場合、Dex+4
Str-6</t>
  </si>
  <si>
    <t>太い木の棒 (ビートルウルフ)
短剣 (巨大ライオン)
スクロール (彼らのやり方 中級/高級/ハード クリア)</t>
  </si>
  <si>
    <t>最大生命力+5
最大マナ+15
Str-5</t>
  </si>
  <si>
    <t>最大生命力+10
最大スタミナ+5
最大ダメージ+2</t>
  </si>
  <si>
    <t>最大スタミナ+5
Luck+10
保護+1</t>
  </si>
  <si>
    <t>ヒーリング9以上の場合、最大生命力+20
ヒーリング7以上の場合、Int+5
ヒーリング5以上の場合、Will+5
最大スタミナ-10</t>
  </si>
  <si>
    <t>エルフ又はエルフ支持中の場合、Int+2~5
Dex-3
アイススピアA以上の場合、消費マナ減少+1~3</t>
  </si>
  <si>
    <t>ボディオブカオス 4 以上の場合、Str+18
ハンズオブカオス 7 以上の場合、Dex+12
ブレインオブカオス A 以上の場合、Int+12
インフラブラックタイトルにしている時、クリティカル+20%
修理費+5倍</t>
  </si>
  <si>
    <t>ナチュラルマジックシールド C 以上の場合 保護+2
ナチュラルマジックシールド C 以上の場合 最大マナ+8~12
Int+6~8
Will-10
最大スタミナ-6</t>
  </si>
  <si>
    <t>レベル42以下の場合、Dex+1~4
レベル24以上の場合、Str-3
レンジアタック4以上の場合 毒免疫+1~3</t>
  </si>
  <si>
    <t>スピリットオブオーダー A以上の場合、Str+20
ソウルオブカオスA以上の場合、Str+15～25
デーモンオブピシス A以上の場合、Str+15～25
Dex-10
最大スタミナ-15
修理費+80%</t>
  </si>
  <si>
    <t>アタック3以上の場合、最小ダメージ+6
レンジアタック3以上の場合、最大ダメージ+6
マジックマスタリ6以上の場合、最大マナ+15</t>
  </si>
  <si>
    <t>スクロール (ペッカ下級 クリア)
バレンシアクロスラインプレートブーツ or ビビッドカジュアルシューズ (競売)</t>
  </si>
  <si>
    <t>レベルが30以上の場合、最大生命力-30
レベルが30以上の場合、最大スタミナ+20</t>
  </si>
  <si>
    <t>(ミスト等) 夜明けの 波模様のブーツ(光沢なし) (ラビ下級 クリア)
サンダル (オーガ戦士)
薄い革シューズ (オーガ戦士)
スクロール (キア上級ハード クリア)</t>
  </si>
  <si>
    <t>メディテーションA以上の場合、Str-15
メディテーションA以上の場合、Int+10
アイスボルト8以上の場合、最大マナ+20</t>
  </si>
  <si>
    <t>剣士の靴(男性用) (ライカンスロープ)
シリンダー (影ミッション スィリアブクィリンの岩石 中級/高級 クリア)
シリンダー (影ミッション クラッグカウ退治 高級 クリア)</t>
  </si>
  <si>
    <t>防御-3
Will-5
レベルが30以上の場合、最大ダメージ+5~15</t>
  </si>
  <si>
    <t>スクロール (オーガ戦士 or ブラックウィザード or イフリート)
石英 暗黒 リネンクィラス (プレインドラゴン)
輝く 暗黒 スティッチロングローブアーマー or 輝く 暗黒 ビッグショルダーアーマー (巨大ワニ)
エンシェント ダークネス ブレストクロスメイル or エンシェント ダークネス ピルタレザーアーマー (競売)</t>
  </si>
  <si>
    <t>アイスボルトC以上の場合、Str-5
ライトニングボルトA以上の場合、最大マナ+20
ライトニングボルトA以上の場合、Dex+3</t>
  </si>
  <si>
    <t>高級武器のタブで日替わり販売 等 (アイデルン)
木の棒 (ブラックサキュバス(通常/上) or レッドサキュバス(上) or イエローサキュバス or ホワイトサキュバス)
秘密アルバイトクリア後、高級武器のタブでランダム販売 (メイブン)</t>
  </si>
  <si>
    <t>アタックC以上の場合、最大スタミナ-20
ファイアボルトA以上の場合、Int+5
ファイアボルトA以上の場合、Will+3</t>
  </si>
  <si>
    <t>ショートボウ (ヘルハウンド)
スクロール (イフリート)</t>
  </si>
  <si>
    <t>防御+6
ファイナルヒットA以上の場合、最小ダメージ+6
ファイナルヒット6以上の場合、最大ダメージ+6
修理費+12%</t>
  </si>
  <si>
    <t>スクロール (トパーズマジックゴーレム)
ダスティンシルバーナイトアーマー (競売)</t>
  </si>
  <si>
    <t>アイスボルトA以上の場合、Str+5
アイスボルトA以上の場合、Will+5
スマッシュ8以上の場合、Dex-10</t>
  </si>
  <si>
    <t>パーティーヒーリングC以上の場合、DEX+2
ヒーリング8以上の場合、DEX+3
応急治療D以下の場合、LUCK-10</t>
  </si>
  <si>
    <t>最大負傷率+10%
ミラージュミサイル9以上の場合、防御+3
アタックA以下の場合、最小ダメージ-3</t>
  </si>
  <si>
    <t>最大スタミナ+10
Int+5
Dex-10</t>
  </si>
  <si>
    <t>Str+7
Int+7
Dex+7
Will+7</t>
  </si>
  <si>
    <t>ジャイアント又はジャイアント支持中の場合、Str+2~8
Luck-3
スマッシュ5以上の場合、爆発抵抗+1~3</t>
  </si>
  <si>
    <t>ドラゴンの騎士タイトル使用の場合 最大ダメージ+12～20
クリティカル+5%
Str-10
Dex-20</t>
  </si>
  <si>
    <t>スクロール (レネスプレイ 青い龍のクリスタルとの交換 or 影ミッション クラッグカウ退治ハード クリア)
メイス (挑発　ハード　報酬)</t>
  </si>
  <si>
    <t>レベル 20 以上の場合、最大マナ+6~12
レベル 24 以下の場合、Will-5
ファイアボール 8 以上の場合、消費マナ減少+1~3</t>
  </si>
  <si>
    <t>ゴーレムを使役中の時、防御+3
ゴーレム錬成9以上の場合、防御+6
ゴーレム錬成5以上の場合、保護+1</t>
  </si>
  <si>
    <t>スクロ－ル (ドレンの頼み 中級/高級/ハード クリア or 彼らのやり方 ハード クリア)
防御の ロック ラウンドポールドロンチェーンメイル or 防御の ロック コリンプレートアーマー (競売)</t>
  </si>
  <si>
    <t>ジャイアントであるかジャイアント支持中の時、Str+20
ウインドブラスト6以上の場合 最大ダメージ+29
防御-5
最大生命力-40
修理費+50%</t>
  </si>
  <si>
    <t xml:space="preserve">トゥハンドソード (ドレンの頼み 高級/ハード クリア or 残された闇 ハード クリア)
クレイモア (影差す都市 ハード クリア)
ブロードアックス or リッチ クロコダイル ドラゴンブレイド or リッチ クロコダイル ダスティンシルバーナイトソード (競売) </t>
  </si>
  <si>
    <t>保護+1
最大生命力+5
Str+10
Will+10</t>
  </si>
  <si>
    <t>最大マナ+5
Int+5
Dex+10</t>
  </si>
  <si>
    <t>最大生命力-20
最大マナ+40
ライトニングボルト6以上の場合、Int+20</t>
  </si>
  <si>
    <t>太い木の棒 (ブラックウィザード)
扱い易い ウィザード マンドリン (アレクシーナのランダムボックス)</t>
  </si>
  <si>
    <t>アタック8以上の場合、最大生命力-30
レベルが40以上の場合、Str+15
レベルが40以上の場合、Dex+5</t>
  </si>
  <si>
    <t>練習用木刀 (ブラックソルジャー or グランビル(茶色))
フルートショートソード (ライカンスロープ)
役に立たない ナイト ロングソード (2005夏クーポン)
スクロール (キア上級ハード クリア)
サイプラス ナイト バトルショートソード (競売)</t>
  </si>
  <si>
    <t>最大マナ+10
Will+10
Luck+10
防御+1</t>
  </si>
  <si>
    <t>最大生命力+15
Str+10
防御+2
Dex-15</t>
  </si>
  <si>
    <t>少し弱そう(-500)
修理費+12%</t>
  </si>
  <si>
    <t>レベル12以上の場合、最大スタミナ+5~10
レベル35以下の場合、最大マナ-4
カウンターアタック8以上の場合、爆発抵抗+1~3</t>
  </si>
  <si>
    <t>バランス+5%
クリティカル-5%
16歳以上の場合、最大ダメージ+8
20歳以上の場合、最小ダメージ-4</t>
  </si>
  <si>
    <t>コンポジットボウ or ロングソード (ゴーレム(極小))
スクロール (イフリート) ランクに関係なくエンチャント可能</t>
  </si>
  <si>
    <t>最大ダメージ+10
修理費+10%
薬草学9以上の場合、Dex+10
ポーション調合A以上の場合、Str+10</t>
  </si>
  <si>
    <t>スクロール (キア上級無制限 クリア or イフリート or キア下級ハード 宝箱)
(鋭い等) トゲ 太い木の棒 (キア下級ハード クリア)
バトルソード (生贄ハード クリア)
ビホルダーソード (競売)</t>
  </si>
  <si>
    <t>魔法衣装 毒に侵された場合、Str+50
修理費+10%</t>
  </si>
  <si>
    <t>修理費+12%
レンジアタックA以上の場合、最大ダメージ+4
レンジアタック7以上の場合、最小ダメージ+6
レンジアタック4以上の場合、最大ダメージ+8
最大生命力-10
最大スタミナ-10</t>
  </si>
  <si>
    <t xml:space="preserve">ロングボウ (遺跡守護者(ロンガ遺跡 神秘の矢Dのみ))
シャドウハンター シュロ エルブンショートボウ or シャドウハンター シュロ エルブンロングボウ (競売) </t>
  </si>
  <si>
    <t>少し弱そう
修理費用-9%</t>
  </si>
  <si>
    <t xml:space="preserve">スクロール (ペッカ一般 クリア)
魔道スーツ等 (デザートドラゴン)
ティッピングスーツ (プレインドラゴン)
セリナトラディショナルコート or ココセーラーミニ or ゴシックレーススカート (競売) </t>
  </si>
  <si>
    <t>弱そう
修理費用-3%</t>
  </si>
  <si>
    <t>スクロール (ペッカ一般 宝箱)
魔道スーツ (デザートドラゴン)</t>
  </si>
  <si>
    <t>クリティカル+10%
修理費+6%
紡織7以上の場合、Dex+20
裁縫9以上の場合、Will+10</t>
  </si>
  <si>
    <t>スクロール (キア上級2人 クリア)
栄誉ある リボルバー クロスボウ (競売) ランクに関係なくエンチャント可能</t>
  </si>
  <si>
    <t>バランス+10%
修理費+3%
レベル10以上の場合、Str+20
レベル40以上の場合、Luck-20</t>
  </si>
  <si>
    <t>少し弱そう(-250)
Dex+9
修理費+6倍</t>
  </si>
  <si>
    <t>結晶製作成功率+2%
合成成功率+2%
分解成功率+2%
修理費+5倍</t>
  </si>
  <si>
    <t xml:space="preserve">見習い錬金術師スーツ (生贄 ハード報酬)
レースティアードスカート or ゴシックライディングスーツ (競売) ランクに関係なくエンチャント可能 </t>
  </si>
  <si>
    <t>最大ダメージ+12
デッドリー状態の場合、クリティカル+10%
ポーション中毒の場合、Str+20
毒に侵された場合、バランス-20%</t>
  </si>
  <si>
    <t>スクロール (ニューグレムリンブルー or イフリート)
スネークハンター アヴェンジャー スパイカーシルバープレートアーマー (デザートドラゴン)
スネークテイマー アヴェンジャー ローズプレートアーマー(Pタイプ) (デザートドラゴン)
シリンダー (影ミッション報酬)
バレンシアクロスラインプレートアーマー(各種) (競売) ランクに関係なくエンチャント可能</t>
  </si>
  <si>
    <t xml:space="preserve">スクロール (発掘宝箱) </t>
    <phoneticPr fontId="2"/>
  </si>
  <si>
    <t>取得</t>
    <rPh sb="0" eb="2">
      <t>シュトク</t>
    </rPh>
    <phoneticPr fontId="1"/>
  </si>
  <si>
    <t>未取得</t>
    <rPh sb="0" eb="1">
      <t>ミ</t>
    </rPh>
    <rPh sb="1" eb="3">
      <t>シュトク</t>
    </rPh>
    <phoneticPr fontId="1"/>
  </si>
  <si>
    <t>取得状況</t>
    <rPh sb="0" eb="2">
      <t>シュトク</t>
    </rPh>
    <rPh sb="2" eb="4">
      <t>ジョウキョウ</t>
    </rPh>
    <phoneticPr fontId="1"/>
  </si>
  <si>
    <t>達成率</t>
    <rPh sb="0" eb="3">
      <t>タッセイリツ</t>
    </rPh>
    <phoneticPr fontId="1"/>
  </si>
  <si>
    <t xml:space="preserve">トークハンターグローブシリンダー
 (シャドウウォーリアを退治
ポウォールコマンダーを退治Ⅰ
ポウォールコマンダーを退治Ⅱ
シャドウウィザードを退治
ポウォールの襲撃 初級/中級/高級/ハード) </t>
    <phoneticPr fontId="1"/>
  </si>
  <si>
    <t>アルビ上級MOBがドロップ</t>
    <rPh sb="3" eb="5">
      <t>ジョウキュウ</t>
    </rPh>
    <phoneticPr fontId="1"/>
  </si>
  <si>
    <t>suf</t>
    <phoneticPr fontId="1"/>
  </si>
  <si>
    <t>シャイニング/光る</t>
  </si>
  <si>
    <t xml:space="preserve">非凡な </t>
  </si>
  <si>
    <t>アタックF以上の場合、クリティカル+1%
最大マナ-1</t>
    <phoneticPr fontId="1"/>
  </si>
  <si>
    <t>ディフェンスF以上の場合、バランス+1%
最大生命力-5</t>
    <phoneticPr fontId="1"/>
  </si>
  <si>
    <t>探険レベル4以上の場合、クリティカル+3%
最小負傷率-1%
最大負傷率-5%</t>
    <phoneticPr fontId="1"/>
  </si>
  <si>
    <t>探険レベル2以上の場合、最大ダメージ+2
探険レベル6以下の場合、最小ダメージ-1
Luck -5</t>
    <phoneticPr fontId="1"/>
  </si>
  <si>
    <t>レベルが5以上の場合、最小負傷率+1%
レベルが5以上の場合、最大負傷率+1~2%</t>
    <phoneticPr fontId="1"/>
  </si>
  <si>
    <t>レベルが6以上の場合、最大負傷率+2~4%</t>
    <phoneticPr fontId="1"/>
  </si>
  <si>
    <t>レベルが10以上の場合、最大スタミナ-1
レベルが3以上の場合、最大生命力+1</t>
    <phoneticPr fontId="1"/>
  </si>
  <si>
    <t>Will-1
Dex+1</t>
    <phoneticPr fontId="1"/>
  </si>
  <si>
    <t>レベルが5以下の場合、Str-1
レベルが5以下の場合、最大生命力+3</t>
    <phoneticPr fontId="1"/>
  </si>
  <si>
    <t>紡織E以上の場合、最大スタミナ-6
Dex+3</t>
    <phoneticPr fontId="1"/>
  </si>
  <si>
    <t>探険レベル3以上の場合、最大ダメージ+2
レベル5以下の場合、クリティカル-1%
Will-5</t>
    <phoneticPr fontId="1"/>
  </si>
  <si>
    <t>バランス+3%
クリティカル-2％</t>
    <phoneticPr fontId="1"/>
  </si>
  <si>
    <t>探険レベル6以上の場合、最大ダメージ+3
レベル10以下の場合、クリティカル-2%
Will-5</t>
    <phoneticPr fontId="1"/>
  </si>
  <si>
    <t>探険レベル4以上の場合、最大ダメージ+3
探険レベル9以下の場合、最小ダメージ-2
Luck-5</t>
    <phoneticPr fontId="1"/>
  </si>
  <si>
    <t>スマッシュE以上の場合、最小ダメージ+2
最大スタミナ-4</t>
    <phoneticPr fontId="1"/>
  </si>
  <si>
    <t>スマッシュF以上の場合、最小ダメージ+1
最大スタミナ-2</t>
    <phoneticPr fontId="1"/>
  </si>
  <si>
    <t>アタックC以上の場合、クリティカル+2%
最大マナ-3</t>
    <phoneticPr fontId="1"/>
  </si>
  <si>
    <t>探険レベル3以上の場合、最大ダメージ+2
探険レベル6以下の場合、最大ダメージ+2
保護-1%</t>
    <phoneticPr fontId="1"/>
  </si>
  <si>
    <t>キャンプファイアF以上の場合、最大ダメージ+3
Int-5</t>
    <phoneticPr fontId="1"/>
  </si>
  <si>
    <t>レベルが5以上の場合、Str+1
レベルが18以下の場合、最大生命力+8
レベルが25以上の場合、Dex+3</t>
    <phoneticPr fontId="1"/>
  </si>
  <si>
    <t>レベルが25以上の場合、最大生命力+8
レベルが5以下の場合、Str+2</t>
    <phoneticPr fontId="1"/>
  </si>
  <si>
    <t>クリティカルヒットE以上の場合、Str-2
レベル13以上の場合、バランス-5
クリティカル+4%</t>
    <phoneticPr fontId="1"/>
  </si>
  <si>
    <t>レベルが5以上の場合、Will+1
レベルが15以上の場合、Luck+3
レベルが25以上の場合、最大スタミナ+3</t>
    <phoneticPr fontId="1"/>
  </si>
  <si>
    <t>レベル15以下の場合、Str-5
レベルが10以上の場合、最大生命力+3
レベルが5以上の場合、最大スタミナ+3</t>
    <phoneticPr fontId="1"/>
  </si>
  <si>
    <t>レベルが15以上の場合、最大スタミナ-2
レベルが5以上の場合、最大生命力+2</t>
    <phoneticPr fontId="1"/>
  </si>
  <si>
    <t>アタックD以上の場合、最大スタミナ+3
ジャイアントであるか、ジャイアントを支持中の時、最大生命力+3</t>
    <phoneticPr fontId="1"/>
  </si>
  <si>
    <t>探険レベル9以上の場合、最大ダメージ+4
レベル15以下の場合、クリティカル-3%
Will-5</t>
  </si>
  <si>
    <t>探険レベル6以上の場合、最大ダメージ+4
探険レベル12以下の場合、最小ダメージ-3
Luck-5</t>
  </si>
  <si>
    <t>アタック9以上の場合、クリティカル+3%
最大マナ-5</t>
  </si>
  <si>
    <t>ディフィンスD以上の場合、バランス+3%
最大生命力-5</t>
  </si>
  <si>
    <t>探索レベル8以上の場合クリティカル+5%
最小負傷率-3%
最大負傷率-10%</t>
  </si>
  <si>
    <t>アタックD以上の場合、最大生命力-15
最大ダメージ+5</t>
  </si>
  <si>
    <t>最大スタミナ-5
最大生命力-5
最大ダメージ+8
最小ダメージ+5
Will+10
Str+10
修理費+10倍(黒曜石と併用の場合、10倍のまま)</t>
  </si>
  <si>
    <t>レベルが4以上の場合、最大ダメージ+1~2
レベルが4以上の場合、最小ダメージ+1</t>
  </si>
  <si>
    <t>探険レベル6以上の場合、最大ダメージ+4
探険レベル9以下の場合、最小ダメージ+2
保護-3%</t>
  </si>
  <si>
    <t>探険レベル12以上の場合、最大ダメージ+5
レベル20以下の場合、クリティカル-4%
Will-5</t>
  </si>
  <si>
    <t>探険レベル8以上の場合、最大ダメージ+5
探険レベル15以下の場合、最小ダメージ-4
Luck-5</t>
  </si>
  <si>
    <t>カウンターアタックE以上の場合、最小負傷率+2%
バランス-1%</t>
  </si>
  <si>
    <t>キャンプファイアE以上の場合、最大ダメージ+4
Int-10</t>
  </si>
  <si>
    <t>レベルが25以上の場合、最大生命力-6
レベルが15以上の場合、Str+2
スマッシュC以下の場合、最大ダメージ+6</t>
  </si>
  <si>
    <t>最大ダメージ+6
レベルが24以上の場合、Will-10
レベルが18以下の場合、バランス-6%</t>
  </si>
  <si>
    <t>レベルが8以上の場合、最大生命力+5
レベルが10以下の場合、Str+2
レベルが20以上の場合、Dex+2</t>
  </si>
  <si>
    <t>レベルが8以上の場合、最大マナ+5
レベルが10以下の場合、Int+2
レベルが20以上の場合、Will+2</t>
  </si>
  <si>
    <t>料理D以上の場合、Dex+2
レベル20以下の場合、最大スタミナ+5
レベル10以上の場合、最大生命力-5</t>
  </si>
  <si>
    <t>ジャイアントであるか、ジャイアント支持中の時、クリティカル+5
アタック9以上の場合、クリティカル+5
レベル10以上の場合、Dex-5</t>
  </si>
  <si>
    <t>アタックC以上の場合、Str+5
レベル16以上の場合、Dex-5</t>
  </si>
  <si>
    <t>料理ランクが E 以上の時、最小ダメージ+20
料理ランクが 9 以上の時、最大ダメージ+40</t>
  </si>
  <si>
    <t>ウインドブラストA以上の場合、最大スタミナ+5
ライフドレインB以上の場合、最大生命力+5</t>
  </si>
  <si>
    <t>最小負傷率-1~6%
最大負傷率-1~20%</t>
  </si>
  <si>
    <t>レベルが14以上の場合、最小ダメージ+1~2
レベルが14以上の場合、最大ダメージ+1~4</t>
  </si>
  <si>
    <t>レベルが10以上の場合、最大スタミナ-10
レベルが20以下の場合、最大マナ+10
レベルが5以上の場合、クリティカル+5</t>
  </si>
  <si>
    <t>ライトニングボルトB以上の場合、Dex+5
スマッシュB以上の場合、Dex+5
アローリボルバーB以上の場合、Dex+5</t>
  </si>
  <si>
    <t>探険レベル12以上の場合、クリティカル+10%
最小負傷率-5%
最大負傷率-15%</t>
  </si>
  <si>
    <t>ディフェンスB以上の場合、バランス+5%
最大生命力-5</t>
  </si>
  <si>
    <t>カウンターアタックC以上の場合、最小負傷率+4%
バランス-2%</t>
  </si>
  <si>
    <t>ウィンドミルF以上の場合、最大負傷率+3％
クリティカル-1％</t>
  </si>
  <si>
    <t>探険レベル10以上の場合、最大ダメージ+6
探険レベル18以下の場合、最小ダメージ-5
Luck-5</t>
  </si>
  <si>
    <t>探険レベル15以上の場合、最大ダメージ+6
レベル25以下の場合、クリティカル-5%
Will-5</t>
  </si>
  <si>
    <t>ウィンドミルC以上の場合、最大負傷率+6％
クリティカル-2％</t>
  </si>
  <si>
    <t>キャンプファイアD以上の場合、最大ダメージ+5
Int-15</t>
  </si>
  <si>
    <t>スマッシュD以上の場合、最小ダメージ+3
最大スタミナ-6</t>
  </si>
  <si>
    <t>カウンターアタックA以上の場合、最小負傷率+6%
バランス-3%</t>
  </si>
  <si>
    <t>探険レベル9以上の場合、最大ダメージ+6
探険レベル12以下の場合、最小ダメージ+2
保護-5%</t>
  </si>
  <si>
    <t>最大生命力+5
Luck+5
Dex+5
Int+5</t>
  </si>
  <si>
    <t>Lv20以下の場合、最大負傷率+5%
Lv28以上の場合、最大スタミナ-8
アイスボルトA以上の場合、Str-10</t>
  </si>
  <si>
    <t>最大生命力+10
最大スタミナ+10
最大マナ+10
バランス-5%</t>
  </si>
  <si>
    <t>Lv26以上の場合、最大スタミナ-20
Lv14以上の場合、最大生命力+5
裁縫A以下の場合、Dex+8</t>
  </si>
  <si>
    <t>Str-5
鍛冶B以上の場合、最大スタミナ+2~4
紡織B以上の場合、Dex+2~4</t>
  </si>
  <si>
    <t>最小ダメージ-1~6
最大ダメージ-1~10</t>
  </si>
  <si>
    <t>防御+1
保護+1
Str+5</t>
  </si>
  <si>
    <t>アタックB以上の場合、最大ダメージ+4
アタック7以上の場合、最大ダメージ+4
最大マナ-50</t>
  </si>
  <si>
    <t>クリティカルヒット6以上の場合、クリティカル+4%
最大生命力-5
最大マナ-5
最大スタミナ-5</t>
  </si>
  <si>
    <t>料理大会入賞者タイトルにしている時、クリティカル+10%
料理9以上の場合、バランス+5%
料理C以下の場合、スタミナ-20</t>
  </si>
  <si>
    <t>ディフェンスランクC以上の場合、Str+5
ダメージバランス+5%
クリティカル-5</t>
  </si>
  <si>
    <t>レベルが32以上の場合、最大ダメージ+6
レベルが24以上の場合、最小ダメージ+2
レベルが16以上の場合、クリティカル+2
レンジアタック9以上の場合、最大ダメージ-12</t>
  </si>
  <si>
    <t>ジャイアントであるか、ジャイアントを支持中の時、防御+1
ジャイアントであるか、ジャイアントを支持中の時、Str+5
アタック9以上の場合、Str+5
アローリボルバーC以上の場合、Dex-8</t>
  </si>
  <si>
    <t>ビーストロードタイトルをつけているとき、Str+30
ビーストロードタイトルをつけているとき、Dex+10
シールドオブピシスC以上の場合、バランス+6増加
ライフオブピシス8以上の場合、最大ダメージ+8
修理費+5倍</t>
  </si>
  <si>
    <t>スマッシュ8以上の場合、最大ダメージ+16
最大生命力-30
保護-4%
修理費+5%</t>
  </si>
  <si>
    <t>休憩A以上の場合、最小ダメージ+4
休憩C以上の場合、最大ダメージ+6
Str-5
Dex-5</t>
  </si>
  <si>
    <t>防護壁を召還中の時、保護+3
防護壁6以上の場合、保護+1
Str+5</t>
  </si>
  <si>
    <t>アルケミマスタリD以上の場合、最小ダメージ+3
アルケミマスタリB以上の場合、最大ダメージ+2~4</t>
  </si>
  <si>
    <t>ウィンドミル9以上の場合、最大負傷率+9%
クリティカル-3%</t>
  </si>
  <si>
    <t>スピリットオブオーダーB以上の場合、最小ダメージ+2
アイオブオーダーB以上の場合、最大ダメージ+6
Dex-20</t>
  </si>
  <si>
    <t>レベルが20以上の場合、Str-11
レベルが15以上の場合、最大スタミナ+3
アイスボルト9以上の場合、Int+12</t>
  </si>
  <si>
    <t>アクセサリ Dex+5
最大生命力+7
Luck+15
Will-5</t>
  </si>
  <si>
    <t>最大生命力-30
最大スタミナ-30
ディフェンス7以上の場合、最小ダメージ+4
ディフェンスC以上の場合、最大ダメージ+4</t>
  </si>
  <si>
    <t>防御+2
Str+5
Dex+5</t>
  </si>
  <si>
    <t>ライトニングボルトA以上の場合、Dex-10
スマッシュ9以上の場合、最大負傷率+10
クリティカル+10</t>
  </si>
  <si>
    <t>ロンガ砂漠遺跡を見つけたタイトルにしている時、最小ダメージ+4
ロンガ砂漠遺跡を見つけたタイトルにしている時、最大ダメージ+8
Luck+10
修理費-10%
ロンガ砂漠遺跡を見つけたタイトルにしている時、防御-6</t>
  </si>
  <si>
    <t>サボリ魔タイトルにしている時、クリティカル+10%
レベル15以下の場合、最大ダメージ+2
探険レベル10以下の場合、最大ダメージ+2</t>
  </si>
  <si>
    <t>休憩B以上の場合、最大ダメージ+3
キャンプファイアB以上の場合、最大ダメージ+3
釣りA以下の場合、最小ダメージ-5</t>
  </si>
  <si>
    <t>クリティカル+8
突進8以上の場合、Str+6
突進B以上の場合、最大スタミナ+6
Dex-12</t>
  </si>
  <si>
    <t>パワーオブオーダー6以上の場合、最小ダメージ+6
アイオブオーダー9以上の場合、最大ダメージ+3
ソードオブオーダーC以上の場合、最大ダメージ+3
チャンピオンタイトルにしている時、Dex+20
チャンピオンタイトルにしている時、Str+20
修理費+5倍</t>
  </si>
  <si>
    <t>ディフェンス8以上の場合 防御+4
Will+4~6
最大生命力+6~10
Int-20
Luck-4</t>
  </si>
  <si>
    <t>最大マナ+20
Luck+10</t>
  </si>
  <si>
    <t>Str+15
Luck+10</t>
  </si>
  <si>
    <t>料理ランクE以上の時、クリティカル+3
料理ランクC以上の時、クリティカル+2
料理ランクA以上の時、クリティカル+2
修理費+3倍</t>
  </si>
  <si>
    <t>突進B以上の時、最大ダメージ+5
突進8以上の時、最大ダメージ+1~4
突進6以上の時、クリティカル+2
Dex-15</t>
  </si>
  <si>
    <t>最大ダメージ+10
クリティカル+10
レベル 30 以上の時 Dex-20</t>
  </si>
  <si>
    <t>アイスマジックシールドA以上の時、最大ダメージ+4
ファイアマジックシールドB以上の時、クリティカル+4</t>
  </si>
  <si>
    <t>最小ダメージ+4
最大ダメージ+7
レベルが30以上の場合、Will-10</t>
  </si>
  <si>
    <t>ストンプ9以上の場合、最大ダメージ+6
ストンプ6以上の場合、最大ダメージ+6
ストンプ3以上の場合、クリティカル+5%</t>
  </si>
  <si>
    <t>メディテーションランクDランク以上の場合 クリティカル+10%
メディテーションランクBランク以上の場合 バランス+10%
最大生命力-5
最大スタミナ-5</t>
  </si>
  <si>
    <t>アルケミマスタリ9以上の場合、最大ダメージ+6
ウォーターキャノン6以上の場合、クリティカル+4%
アタック9以上の場合、Str-20
レンジアタック9以上の場合、Dex-20</t>
  </si>
  <si>
    <t>ライフドレイン9以上の場合、防御+1
ウインドブラスト5以上の場合、保護+1</t>
  </si>
  <si>
    <t>バランス-24~30%</t>
    <phoneticPr fontId="1"/>
  </si>
  <si>
    <t>レベル19以上の場合、最小負傷率+4%</t>
    <phoneticPr fontId="1"/>
  </si>
  <si>
    <t>レベル42以上の場合、クリティカル+4%</t>
    <phoneticPr fontId="1"/>
  </si>
  <si>
    <t>合成B以上の場合、合成成功率+1%</t>
    <phoneticPr fontId="1"/>
  </si>
  <si>
    <t>ブレイズC以上の場合、Int+10
ブレイズ9以上の場合、クリティカル+5
ブレイズ7以上の場合、最大生命力+12
防御-2
保護-1</t>
    <phoneticPr fontId="1"/>
  </si>
  <si>
    <t>Lv20以上の場合、バランス-15
Lv20以上の場合、クリティカル+5%
Lv15以上の場合、スタミナ+10</t>
    <phoneticPr fontId="1"/>
  </si>
  <si>
    <t>突進 B 以上の場合 防御+3
最大スタミナ+5～10
Str+4～8
Dex-10
バランス-5%</t>
    <phoneticPr fontId="1"/>
  </si>
  <si>
    <t>渓谷の</t>
    <phoneticPr fontId="1"/>
  </si>
  <si>
    <t>防御+4
Str+7
Dex+4</t>
    <phoneticPr fontId="1"/>
  </si>
  <si>
    <t>探険レベル1以上の場合、最小ダメージ+4
探険レベル5以上の場合、最大ダメージ+4
カルー森遺跡を見つけたタイトルにしている時、クリティカル+10%
防御-5
修理費+5%</t>
  </si>
  <si>
    <t>バランス+5％
クリティカル-5％
メイズ平原遺跡を見つけたタイトルにしている時、最小ダメージ+6
メイズ平原遺跡を見つけたタイトルにしている時、最大ダメージ+6
修理費+10％</t>
  </si>
  <si>
    <t>Lv6以上の時バランス+5%
Lv18以上の時クリティカル+5%
最大生命力-20
最大スタミナ-20</t>
  </si>
  <si>
    <t>最大生命力+12
最大ダメージ+2</t>
  </si>
  <si>
    <t>Lv10以上の場合、Int+4
Lv20以下の場合、最大マナ+10
Lv30以上の場合、最大マナ-30</t>
  </si>
  <si>
    <t>レベルが15以上の場合、バランス-8
レベルが30以上の場合、最大マナ+12
ヒーリング9以上の場合、Int+16</t>
  </si>
  <si>
    <t>最大生命力-100
レベル30以上の場合、最大ダメージ+20
レベル40以下の場合、最小ダメージ+10</t>
  </si>
  <si>
    <t>作曲9以上の場合、クリティカル+3%
音楽知識6以上の場合、クリティカル+4%
楽器演奏9以下の場合、DEX-10</t>
  </si>
  <si>
    <t>アタック5以上の場合、最大ダメージ+8
アタック8以上の場合、最大ダメージ+4
クリティカル+6
Dex-16</t>
  </si>
  <si>
    <t>ディフェンス5以上の場合、防御+4
Int+5
Will+5
Luck+5
修理費+5%</t>
  </si>
  <si>
    <t>レベル10以上の場合、Str+10
レベル10以上の場合、最大生命力+15
最大マナ-10</t>
  </si>
  <si>
    <t>バランス+6%
カウンターアタック9以上の場合、最小ダメージ+3
カウンターアタック6以上の場合、最大ダメージ+3
カウンターアタック3以上の場合、最大ダメージ+3
Will-10</t>
  </si>
  <si>
    <t>Dex+3
レベル35以上の場合、Luck+15
レベル30以上の場合、最大生命力-20</t>
  </si>
  <si>
    <t>ファイナルショット5以上の場合、Dex+20
ミラージュミサイル7以上の場合、Dex+10
最大生命力-40</t>
  </si>
  <si>
    <t>タウント9以上の場合、Str+25
ウィンドブレイカー5以上の場合、Str+30
Int-50</t>
  </si>
  <si>
    <t>アローリボルバー9以上の時 最小ダメージ+4
アローリボルバー6以上の時 最大ダメージ+10
Will-20</t>
  </si>
  <si>
    <t>レベル25以上の時、クリティカル+8%
マナシールドA以上の時、最大ダメージ+5
レンジアタック3以上の時、最大ダメージ+6
Str-20
修理費+3倍</t>
  </si>
  <si>
    <t>ほんの少し弱そう(戦闘力-100)
修理費+2倍</t>
  </si>
  <si>
    <t>Dex+15
Luck+10</t>
  </si>
  <si>
    <t>レベル30以上の場合、クリティカル+10%
ウィンドミル6以上の場合、最小ダメージ+4
マグナムショット6以上の場合、最大ダメージ+4
Luck-20
修理費+12%</t>
  </si>
  <si>
    <t>Luck-10
応急治療 D 以上の場合 最大ダメージ+4
応急治療 B 以上の場合 最大ダメージ+4</t>
    <phoneticPr fontId="1"/>
  </si>
  <si>
    <t>フローズンブラストB以上の時 最小ダメージ+3
フローズンブラスト8以上の時 最大ダメージ+7</t>
    <phoneticPr fontId="1"/>
  </si>
  <si>
    <t>防御+1
Will+5
最大生命力+12</t>
  </si>
  <si>
    <t>Will+5
最大生命力+15</t>
  </si>
  <si>
    <t>Luck+5
最大生命力+15</t>
  </si>
  <si>
    <t>クリティカル+10%
ディフェンス9以上の場合、最小ダメージ+2
スマッシュ1の場合、最大ダメージ+4
カウンターアタック6以上の場合、最大ダメージ+4
最大スタミナ-100</t>
  </si>
  <si>
    <t>レベルが 10 以上の場合 最大生命力+20
レベルが 20 以上の場合 保護+3</t>
  </si>
</sst>
</file>

<file path=xl/styles.xml><?xml version="1.0" encoding="utf-8"?>
<styleSheet xmlns="http://schemas.openxmlformats.org/spreadsheetml/2006/main">
  <numFmts count="1">
    <numFmt numFmtId="176" formatCode="0.0%"/>
  </numFmts>
  <fonts count="8">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color theme="1"/>
      <name val="ＭＳ Ｐゴシック"/>
      <family val="2"/>
      <charset val="128"/>
      <scheme val="minor"/>
    </font>
    <font>
      <b/>
      <sz val="11"/>
      <color theme="1"/>
      <name val="ＭＳ Ｐゴシック"/>
      <family val="3"/>
      <charset val="128"/>
      <scheme val="minor"/>
    </font>
    <font>
      <sz val="10"/>
      <color theme="1"/>
      <name val="ＭＳ Ｐゴシック"/>
      <family val="2"/>
      <charset val="128"/>
      <scheme val="minor"/>
    </font>
    <font>
      <sz val="10"/>
      <name val="ＭＳ 明朝"/>
      <family val="1"/>
      <charset val="128"/>
    </font>
    <font>
      <sz val="10"/>
      <color theme="1"/>
      <name val="ＭＳ Ｐゴシック"/>
      <family val="3"/>
      <charset val="128"/>
      <scheme val="minor"/>
    </font>
  </fonts>
  <fills count="5">
    <fill>
      <patternFill patternType="none"/>
    </fill>
    <fill>
      <patternFill patternType="gray125"/>
    </fill>
    <fill>
      <patternFill patternType="solid">
        <fgColor theme="5" tint="0.59999389629810485"/>
        <bgColor indexed="64"/>
      </patternFill>
    </fill>
    <fill>
      <patternFill patternType="solid">
        <fgColor theme="3" tint="0.59999389629810485"/>
        <bgColor indexed="64"/>
      </patternFill>
    </fill>
    <fill>
      <patternFill patternType="solid">
        <fgColor rgb="FFFFFF6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36">
    <xf numFmtId="0" fontId="0" fillId="0" borderId="0" xfId="0">
      <alignment vertical="center"/>
    </xf>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3" borderId="1" xfId="0" applyFill="1" applyBorder="1" applyAlignment="1">
      <alignment horizontal="center" vertical="center"/>
    </xf>
    <xf numFmtId="0" fontId="4" fillId="3" borderId="1" xfId="0" applyFont="1" applyFill="1" applyBorder="1" applyAlignment="1">
      <alignment horizontal="center" vertical="center"/>
    </xf>
    <xf numFmtId="0" fontId="0" fillId="2" borderId="2" xfId="0" applyFill="1" applyBorder="1" applyAlignment="1">
      <alignment horizontal="center" vertical="center"/>
    </xf>
    <xf numFmtId="0" fontId="4" fillId="2" borderId="2" xfId="0" applyFont="1" applyFill="1" applyBorder="1" applyAlignment="1">
      <alignment horizontal="center" vertical="center"/>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5" fillId="0" borderId="3" xfId="0" applyFont="1" applyBorder="1" applyAlignment="1">
      <alignment vertical="center" wrapText="1"/>
    </xf>
    <xf numFmtId="0" fontId="5" fillId="0" borderId="6" xfId="0" applyFont="1" applyBorder="1" applyAlignment="1">
      <alignment vertical="center" wrapText="1"/>
    </xf>
    <xf numFmtId="0" fontId="5" fillId="0" borderId="1" xfId="0" applyFont="1" applyBorder="1" applyAlignment="1">
      <alignment vertical="center" wrapText="1"/>
    </xf>
    <xf numFmtId="0" fontId="5" fillId="0" borderId="7" xfId="0" applyFont="1" applyBorder="1" applyAlignment="1">
      <alignment vertical="center" wrapText="1"/>
    </xf>
    <xf numFmtId="0" fontId="5" fillId="0" borderId="7" xfId="0" applyFont="1" applyBorder="1">
      <alignment vertical="center"/>
    </xf>
    <xf numFmtId="0" fontId="5" fillId="0" borderId="1" xfId="0" applyFont="1" applyBorder="1">
      <alignment vertical="center"/>
    </xf>
    <xf numFmtId="0" fontId="6" fillId="0" borderId="1" xfId="0" applyFont="1" applyBorder="1" applyAlignment="1">
      <alignment horizontal="justify" vertical="center" wrapText="1"/>
    </xf>
    <xf numFmtId="0" fontId="6" fillId="0" borderId="1" xfId="0" applyFont="1" applyBorder="1" applyAlignment="1">
      <alignment horizontal="justify" vertical="center"/>
    </xf>
    <xf numFmtId="0" fontId="6" fillId="0" borderId="1" xfId="0" applyFont="1" applyBorder="1" applyAlignment="1">
      <alignment vertical="center" wrapText="1"/>
    </xf>
    <xf numFmtId="0" fontId="5" fillId="0" borderId="7" xfId="0" applyNumberFormat="1" applyFont="1" applyBorder="1" applyAlignment="1">
      <alignment vertical="center" wrapText="1"/>
    </xf>
    <xf numFmtId="0" fontId="5" fillId="0" borderId="1" xfId="0" applyNumberFormat="1" applyFont="1" applyBorder="1" applyAlignment="1">
      <alignment vertical="center" wrapText="1"/>
    </xf>
    <xf numFmtId="0" fontId="5" fillId="0" borderId="2" xfId="0" applyFont="1" applyBorder="1">
      <alignment vertical="center"/>
    </xf>
    <xf numFmtId="0" fontId="5" fillId="0" borderId="9" xfId="0" applyFont="1" applyBorder="1">
      <alignment vertical="center"/>
    </xf>
    <xf numFmtId="0" fontId="5"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0" fillId="4" borderId="2" xfId="0" applyFill="1" applyBorder="1" applyAlignment="1">
      <alignment horizontal="center" vertical="center"/>
    </xf>
    <xf numFmtId="0" fontId="0" fillId="4" borderId="13" xfId="0" applyFill="1" applyBorder="1" applyAlignment="1">
      <alignment horizontal="center" vertical="center"/>
    </xf>
    <xf numFmtId="176" fontId="4" fillId="4" borderId="2" xfId="1" applyNumberFormat="1" applyFont="1" applyFill="1" applyBorder="1" applyAlignment="1">
      <alignment horizontal="center" vertical="center"/>
    </xf>
    <xf numFmtId="176" fontId="4" fillId="4" borderId="13" xfId="1" applyNumberFormat="1" applyFont="1" applyFill="1" applyBorder="1" applyAlignment="1">
      <alignment horizontal="center" vertical="center"/>
    </xf>
  </cellXfs>
  <cellStyles count="2">
    <cellStyle name="パーセント" xfId="1" builtinId="5"/>
    <cellStyle name="標準" xfId="0" builtinId="0"/>
  </cellStyles>
  <dxfs count="10">
    <dxf>
      <font>
        <strike val="0"/>
        <outline val="0"/>
        <shadow val="0"/>
        <u val="none"/>
        <vertAlign val="baseline"/>
        <sz val="10"/>
      </font>
      <border diagonalUp="0" diagonalDown="0" outline="0">
        <left style="thin">
          <color indexed="64"/>
        </left>
        <right/>
        <top style="thin">
          <color indexed="64"/>
        </top>
        <bottom style="thin">
          <color indexed="64"/>
        </bottom>
      </border>
    </dxf>
    <dxf>
      <font>
        <strike val="0"/>
        <outline val="0"/>
        <shadow val="0"/>
        <u val="none"/>
        <vertAlign val="baseline"/>
        <sz val="10"/>
      </font>
      <alignment horizontal="general"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ＭＳ Ｐゴシック"/>
        <scheme val="minor"/>
      </font>
      <alignment horizontal="center" vertical="center" textRotation="0" wrapText="0" indent="0" relativeIndent="0" justifyLastLine="0" shrinkToFit="0" mergeCell="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relativeIndent="0" justifyLastLine="0" shrinkToFit="0" mergeCell="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relativeIndent="0" justifyLastLine="0" shrinkToFit="0" mergeCell="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relativeIndent="0" justifyLastLine="0" shrinkToFit="0" mergeCell="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alignment horizontal="center" vertical="center" textRotation="0" wrapText="0" indent="0" relativeIndent="0" justifyLastLine="0" shrinkToFit="0" mergeCell="0" readingOrder="0"/>
    </dxf>
    <dxf>
      <border outline="0">
        <bottom style="medium">
          <color indexed="64"/>
        </bottom>
      </border>
    </dxf>
    <dxf>
      <alignment horizontal="center" vertical="center" textRotation="0" wrapText="0" indent="0" relativeIndent="0" justifyLastLine="0" shrinkToFit="0" mergeCell="0" readingOrder="0"/>
      <border diagonalUp="0" diagonalDown="0">
        <left style="thin">
          <color indexed="64"/>
        </left>
        <right style="thin">
          <color indexed="64"/>
        </right>
        <top/>
        <bottom/>
      </border>
      <protection locked="0" hidden="0"/>
    </dxf>
  </dxfs>
  <tableStyles count="0" defaultTableStyle="TableStyleMedium9" defaultPivotStyle="PivotStyleLight16"/>
  <colors>
    <mruColors>
      <color rgb="FFFFFF66"/>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activeX/activeX5.xml><?xml version="1.0" encoding="utf-8"?>
<ax:ocx xmlns:ax="http://schemas.microsoft.com/office/2006/activeX" xmlns:r="http://schemas.openxmlformats.org/officeDocument/2006/relationships" ax:classid="{5512D11C-5CC6-11CF-8D67-00AA00BDCE1D}" ax:persistence="persistStream" r:id="rId1"/>
</file>

<file path=xl/activeX/activeX6.xml><?xml version="1.0" encoding="utf-8"?>
<ax:ocx xmlns:ax="http://schemas.microsoft.com/office/2006/activeX" xmlns:r="http://schemas.openxmlformats.org/officeDocument/2006/relationships" ax:classid="{5512D11C-5CC6-11CF-8D67-00AA00BDCE1D}" ax:persistence="persistStream" r:id="rId1"/>
</file>

<file path=xl/activeX/activeX7.xml><?xml version="1.0" encoding="utf-8"?>
<ax:ocx xmlns:ax="http://schemas.microsoft.com/office/2006/activeX" xmlns:r="http://schemas.openxmlformats.org/officeDocument/2006/relationships" ax:classid="{5512D11C-5CC6-11CF-8D67-00AA00BDCE1D}" ax:persistence="persistStream" r:id="rId1"/>
</file>

<file path=xl/activeX/activeX8.xml><?xml version="1.0" encoding="utf-8"?>
<ax:ocx xmlns:ax="http://schemas.microsoft.com/office/2006/activeX" xmlns:r="http://schemas.openxmlformats.org/officeDocument/2006/relationships" ax:classid="{5512D11C-5CC6-11CF-8D67-00AA00BDCE1D}" ax:persistence="persistStream" r:id="rId1"/>
</file>

<file path=xl/activeX/activeX9.xml><?xml version="1.0" encoding="utf-8"?>
<ax:ocx xmlns:ax="http://schemas.microsoft.com/office/2006/activeX" xmlns:r="http://schemas.openxmlformats.org/officeDocument/2006/relationships" ax:classid="{5512D11C-5CC6-11CF-8D67-00AA00BDCE1D}" ax:persistence="persistStream" r:id="rId1"/>
</file>

<file path=xl/activeX/activeX10.xml><?xml version="1.0" encoding="utf-8"?>
<ax:ocx xmlns:ax="http://schemas.microsoft.com/office/2006/activeX" xmlns:r="http://schemas.openxmlformats.org/officeDocument/2006/relationships" ax:classid="{5512D11C-5CC6-11CF-8D67-00AA00BDCE1D}" ax:persistence="persistStream" r:id="rId1"/>
</file>

<file path=xl/activeX/activeX11.xml><?xml version="1.0" encoding="utf-8"?>
<ax:ocx xmlns:ax="http://schemas.microsoft.com/office/2006/activeX" xmlns:r="http://schemas.openxmlformats.org/officeDocument/2006/relationships" ax:classid="{5512D11C-5CC6-11CF-8D67-00AA00BDCE1D}" ax:persistence="persistStream" r:id="rId1"/>
</file>

<file path=xl/activeX/activeX12.xml><?xml version="1.0" encoding="utf-8"?>
<ax:ocx xmlns:ax="http://schemas.microsoft.com/office/2006/activeX" xmlns:r="http://schemas.openxmlformats.org/officeDocument/2006/relationships" ax:classid="{5512D11C-5CC6-11CF-8D67-00AA00BDCE1D}" ax:persistence="persistStream" r:id="rId1"/>
</file>

<file path=xl/activeX/activeX13.xml><?xml version="1.0" encoding="utf-8"?>
<ax:ocx xmlns:ax="http://schemas.microsoft.com/office/2006/activeX" xmlns:r="http://schemas.openxmlformats.org/officeDocument/2006/relationships" ax:classid="{5512D11C-5CC6-11CF-8D67-00AA00BDCE1D}" ax:persistence="persistStream" r:id="rId1"/>
</file>

<file path=xl/activeX/activeX14.xml><?xml version="1.0" encoding="utf-8"?>
<ax:ocx xmlns:ax="http://schemas.microsoft.com/office/2006/activeX" xmlns:r="http://schemas.openxmlformats.org/officeDocument/2006/relationships" ax:classid="{5512D11C-5CC6-11CF-8D67-00AA00BDCE1D}" ax:persistence="persistStream" r:id="rId1"/>
</file>

<file path=xl/activeX/activeX15.xml><?xml version="1.0" encoding="utf-8"?>
<ax:ocx xmlns:ax="http://schemas.microsoft.com/office/2006/activeX" xmlns:r="http://schemas.openxmlformats.org/officeDocument/2006/relationships" ax:classid="{5512D11C-5CC6-11CF-8D67-00AA00BDCE1D}" ax:persistence="persistStream" r:id="rId1"/>
</file>

<file path=xl/activeX/activeX16.xml><?xml version="1.0" encoding="utf-8"?>
<ax:ocx xmlns:ax="http://schemas.microsoft.com/office/2006/activeX" xmlns:r="http://schemas.openxmlformats.org/officeDocument/2006/relationships" ax:classid="{5512D11C-5CC6-11CF-8D67-00AA00BDCE1D}" ax:persistence="persistStream" r:id="rId1"/>
</file>

<file path=xl/activeX/activeX17.xml><?xml version="1.0" encoding="utf-8"?>
<ax:ocx xmlns:ax="http://schemas.microsoft.com/office/2006/activeX" xmlns:r="http://schemas.openxmlformats.org/officeDocument/2006/relationships" ax:classid="{5512D11C-5CC6-11CF-8D67-00AA00BDCE1D}" ax:persistence="persistStream" r:id="rId1"/>
</file>

<file path=xl/activeX/activeX18.xml><?xml version="1.0" encoding="utf-8"?>
<ax:ocx xmlns:ax="http://schemas.microsoft.com/office/2006/activeX" xmlns:r="http://schemas.openxmlformats.org/officeDocument/2006/relationships" ax:classid="{5512D11C-5CC6-11CF-8D67-00AA00BDCE1D}" ax:persistence="persistStream" r:id="rId1"/>
</file>

<file path=xl/activeX/activeX19.xml><?xml version="1.0" encoding="utf-8"?>
<ax:ocx xmlns:ax="http://schemas.microsoft.com/office/2006/activeX" xmlns:r="http://schemas.openxmlformats.org/officeDocument/2006/relationships" ax:classid="{5512D11C-5CC6-11CF-8D67-00AA00BDCE1D}" ax:persistence="persistStream" r:id="rId1"/>
</file>

<file path=xl/activeX/activeX20.xml><?xml version="1.0" encoding="utf-8"?>
<ax:ocx xmlns:ax="http://schemas.microsoft.com/office/2006/activeX" xmlns:r="http://schemas.openxmlformats.org/officeDocument/2006/relationships" ax:classid="{5512D11C-5CC6-11CF-8D67-00AA00BDCE1D}" ax:persistence="persistStream" r:id="rId1"/>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5" Type="http://schemas.openxmlformats.org/officeDocument/2006/relationships/image" Target="../media/image15.emf"/><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s>
</file>

<file path=xl/tables/table1.xml><?xml version="1.0" encoding="utf-8"?>
<table xmlns="http://schemas.openxmlformats.org/spreadsheetml/2006/main" id="3" name="テーブル3" displayName="テーブル3" ref="A3:F438" totalsRowShown="0" headerRowDxfId="9" dataDxfId="7" headerRowBorderDxfId="8" tableBorderDxfId="6">
  <autoFilter ref="A3:F438"/>
  <tableColumns count="6">
    <tableColumn id="1" name="取得状況" dataDxfId="5"/>
    <tableColumn id="2" name="部位" dataDxfId="4"/>
    <tableColumn id="3" name="ランク" dataDxfId="3"/>
    <tableColumn id="4" name="エンチャント名" dataDxfId="2"/>
    <tableColumn id="5" name="効果" dataDxfId="1"/>
    <tableColumn id="6" name="入手方法" dataDxfId="0"/>
  </tableColumns>
  <tableStyleInfo name="TableStyleMedium9"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6.xml"/><Relationship Id="rId13" Type="http://schemas.openxmlformats.org/officeDocument/2006/relationships/control" Target="../activeX/activeX11.xml"/><Relationship Id="rId18" Type="http://schemas.openxmlformats.org/officeDocument/2006/relationships/control" Target="../activeX/activeX16.xml"/><Relationship Id="rId3" Type="http://schemas.openxmlformats.org/officeDocument/2006/relationships/control" Target="../activeX/activeX1.xml"/><Relationship Id="rId21" Type="http://schemas.openxmlformats.org/officeDocument/2006/relationships/control" Target="../activeX/activeX19.xml"/><Relationship Id="rId7" Type="http://schemas.openxmlformats.org/officeDocument/2006/relationships/control" Target="../activeX/activeX5.xml"/><Relationship Id="rId12" Type="http://schemas.openxmlformats.org/officeDocument/2006/relationships/control" Target="../activeX/activeX10.xml"/><Relationship Id="rId17" Type="http://schemas.openxmlformats.org/officeDocument/2006/relationships/control" Target="../activeX/activeX15.xml"/><Relationship Id="rId2" Type="http://schemas.openxmlformats.org/officeDocument/2006/relationships/vmlDrawing" Target="../drawings/vmlDrawing1.vml"/><Relationship Id="rId16" Type="http://schemas.openxmlformats.org/officeDocument/2006/relationships/control" Target="../activeX/activeX14.xml"/><Relationship Id="rId20" Type="http://schemas.openxmlformats.org/officeDocument/2006/relationships/control" Target="../activeX/activeX18.xml"/><Relationship Id="rId1" Type="http://schemas.openxmlformats.org/officeDocument/2006/relationships/printerSettings" Target="../printerSettings/printerSettings1.bin"/><Relationship Id="rId6" Type="http://schemas.openxmlformats.org/officeDocument/2006/relationships/control" Target="../activeX/activeX4.xml"/><Relationship Id="rId11" Type="http://schemas.openxmlformats.org/officeDocument/2006/relationships/control" Target="../activeX/activeX9.xml"/><Relationship Id="rId5" Type="http://schemas.openxmlformats.org/officeDocument/2006/relationships/control" Target="../activeX/activeX3.xml"/><Relationship Id="rId15" Type="http://schemas.openxmlformats.org/officeDocument/2006/relationships/control" Target="../activeX/activeX13.xml"/><Relationship Id="rId23" Type="http://schemas.openxmlformats.org/officeDocument/2006/relationships/table" Target="../tables/table1.xml"/><Relationship Id="rId10" Type="http://schemas.openxmlformats.org/officeDocument/2006/relationships/control" Target="../activeX/activeX8.xml"/><Relationship Id="rId19" Type="http://schemas.openxmlformats.org/officeDocument/2006/relationships/control" Target="../activeX/activeX17.xml"/><Relationship Id="rId4" Type="http://schemas.openxmlformats.org/officeDocument/2006/relationships/control" Target="../activeX/activeX2.xml"/><Relationship Id="rId9" Type="http://schemas.openxmlformats.org/officeDocument/2006/relationships/control" Target="../activeX/activeX7.xml"/><Relationship Id="rId14" Type="http://schemas.openxmlformats.org/officeDocument/2006/relationships/control" Target="../activeX/activeX12.xml"/><Relationship Id="rId22" Type="http://schemas.openxmlformats.org/officeDocument/2006/relationships/control" Target="../activeX/activeX20.xml"/></Relationships>
</file>

<file path=xl/worksheets/sheet1.xml><?xml version="1.0" encoding="utf-8"?>
<worksheet xmlns="http://schemas.openxmlformats.org/spreadsheetml/2006/main" xmlns:r="http://schemas.openxmlformats.org/officeDocument/2006/relationships">
  <sheetPr codeName="Sheet1"/>
  <dimension ref="A1:F438"/>
  <sheetViews>
    <sheetView showGridLines="0" showRowColHeaders="0" tabSelected="1" workbookViewId="0">
      <pane ySplit="3" topLeftCell="A130" activePane="bottomLeft" state="frozen"/>
      <selection pane="bottomLeft" activeCell="D136" sqref="D136"/>
    </sheetView>
  </sheetViews>
  <sheetFormatPr defaultRowHeight="13.5"/>
  <cols>
    <col min="1" max="1" width="13.75" style="2" bestFit="1" customWidth="1"/>
    <col min="2" max="2" width="9.75" style="2" bestFit="1" customWidth="1"/>
    <col min="3" max="3" width="10.625" style="2" bestFit="1" customWidth="1"/>
    <col min="4" max="4" width="22.75" style="2" bestFit="1" customWidth="1"/>
    <col min="5" max="5" width="58.75" style="1" bestFit="1" customWidth="1"/>
    <col min="6" max="6" width="115.75" style="1" bestFit="1" customWidth="1"/>
    <col min="7" max="7" width="25.5" style="1" bestFit="1" customWidth="1"/>
    <col min="8" max="16384" width="9" style="1"/>
  </cols>
  <sheetData>
    <row r="1" spans="1:6">
      <c r="B1" s="6" t="s">
        <v>1108</v>
      </c>
      <c r="C1" s="7">
        <f>COUNTIF(A4:A438,"取得")</f>
        <v>6</v>
      </c>
      <c r="D1" s="32" t="s">
        <v>1111</v>
      </c>
      <c r="E1" s="34">
        <f>C1/435</f>
        <v>1.3793103448275862E-2</v>
      </c>
    </row>
    <row r="2" spans="1:6">
      <c r="B2" s="8" t="s">
        <v>1109</v>
      </c>
      <c r="C2" s="9">
        <f>COUNTIF(A4:A438,"未取得")</f>
        <v>429</v>
      </c>
      <c r="D2" s="33"/>
      <c r="E2" s="35"/>
    </row>
    <row r="3" spans="1:6" s="2" customFormat="1" ht="14.25" thickBot="1">
      <c r="A3" s="13" t="s">
        <v>1110</v>
      </c>
      <c r="B3" s="14" t="s">
        <v>211</v>
      </c>
      <c r="C3" s="14" t="s">
        <v>210</v>
      </c>
      <c r="D3" s="14" t="s">
        <v>212</v>
      </c>
      <c r="E3" s="14" t="s">
        <v>213</v>
      </c>
      <c r="F3" s="15" t="s">
        <v>214</v>
      </c>
    </row>
    <row r="4" spans="1:6" ht="36">
      <c r="A4" s="10" t="s">
        <v>1109</v>
      </c>
      <c r="B4" s="5" t="s">
        <v>208</v>
      </c>
      <c r="C4" s="5" t="s">
        <v>0</v>
      </c>
      <c r="D4" s="29" t="s">
        <v>1</v>
      </c>
      <c r="E4" s="16" t="s">
        <v>1117</v>
      </c>
      <c r="F4" s="17" t="s">
        <v>217</v>
      </c>
    </row>
    <row r="5" spans="1:6" ht="36">
      <c r="A5" s="11" t="s">
        <v>1109</v>
      </c>
      <c r="B5" s="3" t="s">
        <v>208</v>
      </c>
      <c r="C5" s="3" t="s">
        <v>0</v>
      </c>
      <c r="D5" s="30" t="s">
        <v>2</v>
      </c>
      <c r="E5" s="18" t="s">
        <v>1118</v>
      </c>
      <c r="F5" s="19" t="s">
        <v>218</v>
      </c>
    </row>
    <row r="6" spans="1:6" ht="36">
      <c r="A6" s="11" t="s">
        <v>1109</v>
      </c>
      <c r="B6" s="3" t="s">
        <v>208</v>
      </c>
      <c r="C6" s="3" t="s">
        <v>0</v>
      </c>
      <c r="D6" s="30" t="s">
        <v>3</v>
      </c>
      <c r="E6" s="18" t="s">
        <v>1119</v>
      </c>
      <c r="F6" s="20" t="s">
        <v>219</v>
      </c>
    </row>
    <row r="7" spans="1:6" ht="60">
      <c r="A7" s="11" t="s">
        <v>1109</v>
      </c>
      <c r="B7" s="3" t="s">
        <v>208</v>
      </c>
      <c r="C7" s="3" t="s">
        <v>0</v>
      </c>
      <c r="D7" s="30" t="s">
        <v>4</v>
      </c>
      <c r="E7" s="18" t="s">
        <v>1120</v>
      </c>
      <c r="F7" s="19" t="s">
        <v>220</v>
      </c>
    </row>
    <row r="8" spans="1:6" ht="24">
      <c r="A8" s="11" t="s">
        <v>1109</v>
      </c>
      <c r="B8" s="3" t="s">
        <v>208</v>
      </c>
      <c r="C8" s="3" t="s">
        <v>0</v>
      </c>
      <c r="D8" s="30" t="s">
        <v>5</v>
      </c>
      <c r="E8" s="18" t="s">
        <v>1121</v>
      </c>
      <c r="F8" s="20" t="s">
        <v>221</v>
      </c>
    </row>
    <row r="9" spans="1:6" ht="36">
      <c r="A9" s="11" t="s">
        <v>1109</v>
      </c>
      <c r="B9" s="3" t="s">
        <v>208</v>
      </c>
      <c r="C9" s="3" t="s">
        <v>0</v>
      </c>
      <c r="D9" s="30" t="s">
        <v>6</v>
      </c>
      <c r="E9" s="21" t="s">
        <v>1122</v>
      </c>
      <c r="F9" s="19" t="s">
        <v>222</v>
      </c>
    </row>
    <row r="10" spans="1:6" ht="84">
      <c r="A10" s="11" t="s">
        <v>1109</v>
      </c>
      <c r="B10" s="3" t="s">
        <v>208</v>
      </c>
      <c r="C10" s="3" t="s">
        <v>0</v>
      </c>
      <c r="D10" s="30" t="s">
        <v>7</v>
      </c>
      <c r="E10" s="21" t="s">
        <v>412</v>
      </c>
      <c r="F10" s="19" t="s">
        <v>223</v>
      </c>
    </row>
    <row r="11" spans="1:6" ht="120">
      <c r="A11" s="11" t="s">
        <v>1109</v>
      </c>
      <c r="B11" s="3" t="s">
        <v>208</v>
      </c>
      <c r="C11" s="3" t="s">
        <v>0</v>
      </c>
      <c r="D11" s="30" t="s">
        <v>8</v>
      </c>
      <c r="E11" s="21" t="s">
        <v>413</v>
      </c>
      <c r="F11" s="19" t="s">
        <v>224</v>
      </c>
    </row>
    <row r="12" spans="1:6" ht="24">
      <c r="A12" s="11" t="s">
        <v>1109</v>
      </c>
      <c r="B12" s="3" t="s">
        <v>208</v>
      </c>
      <c r="C12" s="3" t="s">
        <v>0</v>
      </c>
      <c r="D12" s="30" t="s">
        <v>9</v>
      </c>
      <c r="E12" s="18" t="s">
        <v>1123</v>
      </c>
      <c r="F12" s="19" t="s">
        <v>225</v>
      </c>
    </row>
    <row r="13" spans="1:6" ht="24">
      <c r="A13" s="11" t="s">
        <v>1109</v>
      </c>
      <c r="B13" s="3" t="s">
        <v>208</v>
      </c>
      <c r="C13" s="3" t="s">
        <v>0</v>
      </c>
      <c r="D13" s="30" t="s">
        <v>10</v>
      </c>
      <c r="E13" s="18" t="s">
        <v>1124</v>
      </c>
      <c r="F13" s="19" t="s">
        <v>226</v>
      </c>
    </row>
    <row r="14" spans="1:6" ht="60">
      <c r="A14" s="11" t="s">
        <v>1109</v>
      </c>
      <c r="B14" s="3" t="s">
        <v>208</v>
      </c>
      <c r="C14" s="3" t="s">
        <v>0</v>
      </c>
      <c r="D14" s="30" t="s">
        <v>11</v>
      </c>
      <c r="E14" s="18" t="s">
        <v>1125</v>
      </c>
      <c r="F14" s="19" t="s">
        <v>227</v>
      </c>
    </row>
    <row r="15" spans="1:6" ht="36">
      <c r="A15" s="11" t="s">
        <v>1109</v>
      </c>
      <c r="B15" s="3" t="s">
        <v>208</v>
      </c>
      <c r="C15" s="3" t="s">
        <v>0</v>
      </c>
      <c r="D15" s="30" t="s">
        <v>12</v>
      </c>
      <c r="E15" s="18" t="s">
        <v>1126</v>
      </c>
      <c r="F15" s="19" t="s">
        <v>228</v>
      </c>
    </row>
    <row r="16" spans="1:6" ht="36">
      <c r="A16" s="11" t="s">
        <v>1109</v>
      </c>
      <c r="B16" s="3" t="s">
        <v>208</v>
      </c>
      <c r="C16" s="3" t="s">
        <v>0</v>
      </c>
      <c r="D16" s="30" t="s">
        <v>13</v>
      </c>
      <c r="E16" s="21" t="s">
        <v>414</v>
      </c>
      <c r="F16" s="19" t="s">
        <v>229</v>
      </c>
    </row>
    <row r="17" spans="1:6" ht="60">
      <c r="A17" s="11" t="s">
        <v>1109</v>
      </c>
      <c r="B17" s="3" t="s">
        <v>208</v>
      </c>
      <c r="C17" s="3" t="s">
        <v>0</v>
      </c>
      <c r="D17" s="30" t="s">
        <v>14</v>
      </c>
      <c r="E17" s="21" t="s">
        <v>415</v>
      </c>
      <c r="F17" s="19" t="s">
        <v>230</v>
      </c>
    </row>
    <row r="18" spans="1:6">
      <c r="A18" s="11" t="s">
        <v>1109</v>
      </c>
      <c r="B18" s="3" t="s">
        <v>208</v>
      </c>
      <c r="C18" s="3" t="s">
        <v>0</v>
      </c>
      <c r="D18" s="30" t="s">
        <v>15</v>
      </c>
      <c r="E18" s="21" t="s">
        <v>416</v>
      </c>
      <c r="F18" s="20" t="s">
        <v>231</v>
      </c>
    </row>
    <row r="19" spans="1:6" ht="84">
      <c r="A19" s="11" t="s">
        <v>1109</v>
      </c>
      <c r="B19" s="3" t="s">
        <v>208</v>
      </c>
      <c r="C19" s="3" t="s">
        <v>0</v>
      </c>
      <c r="D19" s="30" t="s">
        <v>16</v>
      </c>
      <c r="E19" s="18" t="s">
        <v>1127</v>
      </c>
      <c r="F19" s="19" t="s">
        <v>232</v>
      </c>
    </row>
    <row r="20" spans="1:6" ht="36">
      <c r="A20" s="11" t="s">
        <v>1109</v>
      </c>
      <c r="B20" s="3" t="s">
        <v>208</v>
      </c>
      <c r="C20" s="3" t="s">
        <v>0</v>
      </c>
      <c r="D20" s="30" t="s">
        <v>17</v>
      </c>
      <c r="E20" s="18" t="s">
        <v>1128</v>
      </c>
      <c r="F20" s="19" t="s">
        <v>233</v>
      </c>
    </row>
    <row r="21" spans="1:6" ht="24">
      <c r="A21" s="11" t="s">
        <v>1109</v>
      </c>
      <c r="B21" s="3" t="s">
        <v>208</v>
      </c>
      <c r="C21" s="3" t="s">
        <v>215</v>
      </c>
      <c r="D21" s="30" t="s">
        <v>18</v>
      </c>
      <c r="E21" s="21" t="s">
        <v>417</v>
      </c>
      <c r="F21" s="19" t="s">
        <v>234</v>
      </c>
    </row>
    <row r="22" spans="1:6" ht="84">
      <c r="A22" s="11" t="s">
        <v>1109</v>
      </c>
      <c r="B22" s="3" t="s">
        <v>208</v>
      </c>
      <c r="C22" s="3" t="s">
        <v>19</v>
      </c>
      <c r="D22" s="30" t="s">
        <v>20</v>
      </c>
      <c r="E22" s="18" t="s">
        <v>1129</v>
      </c>
      <c r="F22" s="19" t="s">
        <v>216</v>
      </c>
    </row>
    <row r="23" spans="1:6" ht="72">
      <c r="A23" s="11" t="s">
        <v>1109</v>
      </c>
      <c r="B23" s="3" t="s">
        <v>208</v>
      </c>
      <c r="C23" s="3" t="s">
        <v>19</v>
      </c>
      <c r="D23" s="30" t="s">
        <v>21</v>
      </c>
      <c r="E23" s="22" t="s">
        <v>1130</v>
      </c>
      <c r="F23" s="19" t="s">
        <v>241</v>
      </c>
    </row>
    <row r="24" spans="1:6" ht="24">
      <c r="A24" s="11" t="s">
        <v>1109</v>
      </c>
      <c r="B24" s="3" t="s">
        <v>208</v>
      </c>
      <c r="C24" s="3" t="s">
        <v>19</v>
      </c>
      <c r="D24" s="30" t="s">
        <v>22</v>
      </c>
      <c r="E24" s="22" t="s">
        <v>1131</v>
      </c>
      <c r="F24" s="20" t="s">
        <v>242</v>
      </c>
    </row>
    <row r="25" spans="1:6" ht="24">
      <c r="A25" s="11" t="s">
        <v>1109</v>
      </c>
      <c r="B25" s="3" t="s">
        <v>208</v>
      </c>
      <c r="C25" s="3" t="s">
        <v>19</v>
      </c>
      <c r="D25" s="30" t="s">
        <v>1229</v>
      </c>
      <c r="E25" s="22" t="s">
        <v>1132</v>
      </c>
      <c r="F25" s="20" t="s">
        <v>242</v>
      </c>
    </row>
    <row r="26" spans="1:6" ht="36">
      <c r="A26" s="11" t="s">
        <v>1109</v>
      </c>
      <c r="B26" s="3" t="s">
        <v>208</v>
      </c>
      <c r="C26" s="3" t="s">
        <v>19</v>
      </c>
      <c r="D26" s="30" t="s">
        <v>23</v>
      </c>
      <c r="E26" s="22" t="s">
        <v>1133</v>
      </c>
      <c r="F26" s="19" t="s">
        <v>243</v>
      </c>
    </row>
    <row r="27" spans="1:6" ht="36">
      <c r="A27" s="11" t="s">
        <v>1109</v>
      </c>
      <c r="B27" s="3" t="s">
        <v>208</v>
      </c>
      <c r="C27" s="3" t="s">
        <v>19</v>
      </c>
      <c r="D27" s="30" t="s">
        <v>24</v>
      </c>
      <c r="E27" s="22" t="s">
        <v>1134</v>
      </c>
      <c r="F27" s="19" t="s">
        <v>244</v>
      </c>
    </row>
    <row r="28" spans="1:6" ht="24">
      <c r="A28" s="11" t="s">
        <v>1109</v>
      </c>
      <c r="B28" s="3" t="s">
        <v>208</v>
      </c>
      <c r="C28" s="3" t="s">
        <v>19</v>
      </c>
      <c r="D28" s="30" t="s">
        <v>25</v>
      </c>
      <c r="E28" s="22" t="s">
        <v>1135</v>
      </c>
      <c r="F28" s="19" t="s">
        <v>245</v>
      </c>
    </row>
    <row r="29" spans="1:6" ht="60">
      <c r="A29" s="11" t="s">
        <v>1109</v>
      </c>
      <c r="B29" s="3" t="s">
        <v>208</v>
      </c>
      <c r="C29" s="3" t="s">
        <v>19</v>
      </c>
      <c r="D29" s="30" t="s">
        <v>26</v>
      </c>
      <c r="E29" s="22" t="s">
        <v>1136</v>
      </c>
      <c r="F29" s="19" t="s">
        <v>246</v>
      </c>
    </row>
    <row r="30" spans="1:6" ht="60">
      <c r="A30" s="11" t="s">
        <v>1109</v>
      </c>
      <c r="B30" s="3" t="s">
        <v>208</v>
      </c>
      <c r="C30" s="3" t="s">
        <v>19</v>
      </c>
      <c r="D30" s="30" t="s">
        <v>27</v>
      </c>
      <c r="E30" s="22" t="s">
        <v>1137</v>
      </c>
      <c r="F30" s="19" t="s">
        <v>247</v>
      </c>
    </row>
    <row r="31" spans="1:6" ht="36">
      <c r="A31" s="11" t="s">
        <v>1109</v>
      </c>
      <c r="B31" s="3" t="s">
        <v>208</v>
      </c>
      <c r="C31" s="3" t="s">
        <v>19</v>
      </c>
      <c r="D31" s="30" t="s">
        <v>28</v>
      </c>
      <c r="E31" s="22" t="s">
        <v>1138</v>
      </c>
      <c r="F31" s="20" t="s">
        <v>248</v>
      </c>
    </row>
    <row r="32" spans="1:6" ht="36">
      <c r="A32" s="11" t="s">
        <v>1109</v>
      </c>
      <c r="B32" s="3" t="s">
        <v>208</v>
      </c>
      <c r="C32" s="3" t="s">
        <v>19</v>
      </c>
      <c r="D32" s="30" t="s">
        <v>29</v>
      </c>
      <c r="E32" s="22" t="s">
        <v>1139</v>
      </c>
      <c r="F32" s="19" t="s">
        <v>249</v>
      </c>
    </row>
    <row r="33" spans="1:6" ht="48">
      <c r="A33" s="11" t="s">
        <v>1109</v>
      </c>
      <c r="B33" s="3" t="s">
        <v>208</v>
      </c>
      <c r="C33" s="3" t="s">
        <v>19</v>
      </c>
      <c r="D33" s="30" t="s">
        <v>30</v>
      </c>
      <c r="E33" s="22" t="s">
        <v>1140</v>
      </c>
      <c r="F33" s="19" t="s">
        <v>250</v>
      </c>
    </row>
    <row r="34" spans="1:6" ht="108">
      <c r="A34" s="11" t="s">
        <v>1109</v>
      </c>
      <c r="B34" s="3" t="s">
        <v>208</v>
      </c>
      <c r="C34" s="3" t="s">
        <v>19</v>
      </c>
      <c r="D34" s="30" t="s">
        <v>31</v>
      </c>
      <c r="E34" s="23" t="s">
        <v>235</v>
      </c>
      <c r="F34" s="19" t="s">
        <v>251</v>
      </c>
    </row>
    <row r="35" spans="1:6" ht="120">
      <c r="A35" s="11" t="s">
        <v>1109</v>
      </c>
      <c r="B35" s="3" t="s">
        <v>208</v>
      </c>
      <c r="C35" s="3" t="s">
        <v>19</v>
      </c>
      <c r="D35" s="30" t="s">
        <v>32</v>
      </c>
      <c r="E35" s="23" t="s">
        <v>236</v>
      </c>
      <c r="F35" s="19" t="s">
        <v>252</v>
      </c>
    </row>
    <row r="36" spans="1:6" ht="36">
      <c r="A36" s="11" t="s">
        <v>1109</v>
      </c>
      <c r="B36" s="3" t="s">
        <v>208</v>
      </c>
      <c r="C36" s="3" t="s">
        <v>19</v>
      </c>
      <c r="D36" s="30" t="s">
        <v>33</v>
      </c>
      <c r="E36" s="22" t="s">
        <v>1141</v>
      </c>
      <c r="F36" s="19" t="s">
        <v>253</v>
      </c>
    </row>
    <row r="37" spans="1:6" ht="72">
      <c r="A37" s="11" t="s">
        <v>1109</v>
      </c>
      <c r="B37" s="3" t="s">
        <v>208</v>
      </c>
      <c r="C37" s="3" t="s">
        <v>19</v>
      </c>
      <c r="D37" s="30" t="s">
        <v>34</v>
      </c>
      <c r="E37" s="23" t="s">
        <v>237</v>
      </c>
      <c r="F37" s="19" t="s">
        <v>254</v>
      </c>
    </row>
    <row r="38" spans="1:6">
      <c r="A38" s="11" t="s">
        <v>1109</v>
      </c>
      <c r="B38" s="3" t="s">
        <v>208</v>
      </c>
      <c r="C38" s="3" t="s">
        <v>19</v>
      </c>
      <c r="D38" s="30" t="s">
        <v>35</v>
      </c>
      <c r="E38" s="23" t="s">
        <v>238</v>
      </c>
      <c r="F38" s="20" t="s">
        <v>255</v>
      </c>
    </row>
    <row r="39" spans="1:6">
      <c r="A39" s="11" t="s">
        <v>1109</v>
      </c>
      <c r="B39" s="3" t="s">
        <v>208</v>
      </c>
      <c r="C39" s="3" t="s">
        <v>19</v>
      </c>
      <c r="D39" s="30" t="s">
        <v>36</v>
      </c>
      <c r="E39" s="23" t="s">
        <v>239</v>
      </c>
      <c r="F39" s="20" t="s">
        <v>256</v>
      </c>
    </row>
    <row r="40" spans="1:6" ht="36">
      <c r="A40" s="11" t="s">
        <v>1109</v>
      </c>
      <c r="B40" s="3" t="s">
        <v>208</v>
      </c>
      <c r="C40" s="3" t="s">
        <v>19</v>
      </c>
      <c r="D40" s="30" t="s">
        <v>37</v>
      </c>
      <c r="E40" s="23" t="s">
        <v>240</v>
      </c>
      <c r="F40" s="19" t="s">
        <v>257</v>
      </c>
    </row>
    <row r="41" spans="1:6" ht="24">
      <c r="A41" s="11" t="s">
        <v>1109</v>
      </c>
      <c r="B41" s="3" t="s">
        <v>208</v>
      </c>
      <c r="C41" s="3" t="s">
        <v>19</v>
      </c>
      <c r="D41" s="30" t="s">
        <v>38</v>
      </c>
      <c r="E41" s="24" t="s">
        <v>1142</v>
      </c>
      <c r="F41" s="20" t="s">
        <v>258</v>
      </c>
    </row>
    <row r="42" spans="1:6" ht="84">
      <c r="A42" s="11" t="s">
        <v>1109</v>
      </c>
      <c r="B42" s="3" t="s">
        <v>208</v>
      </c>
      <c r="C42" s="3" t="s">
        <v>39</v>
      </c>
      <c r="D42" s="30" t="s">
        <v>40</v>
      </c>
      <c r="E42" s="18" t="s">
        <v>1143</v>
      </c>
      <c r="F42" s="19" t="s">
        <v>259</v>
      </c>
    </row>
    <row r="43" spans="1:6" ht="48">
      <c r="A43" s="11" t="s">
        <v>1109</v>
      </c>
      <c r="B43" s="3" t="s">
        <v>208</v>
      </c>
      <c r="C43" s="3" t="s">
        <v>39</v>
      </c>
      <c r="D43" s="30" t="s">
        <v>41</v>
      </c>
      <c r="E43" s="18" t="s">
        <v>1144</v>
      </c>
      <c r="F43" s="19" t="s">
        <v>260</v>
      </c>
    </row>
    <row r="44" spans="1:6" ht="24">
      <c r="A44" s="11" t="s">
        <v>1109</v>
      </c>
      <c r="B44" s="3" t="s">
        <v>208</v>
      </c>
      <c r="C44" s="3" t="s">
        <v>39</v>
      </c>
      <c r="D44" s="30" t="s">
        <v>42</v>
      </c>
      <c r="E44" s="18" t="s">
        <v>1145</v>
      </c>
      <c r="F44" s="19" t="s">
        <v>261</v>
      </c>
    </row>
    <row r="45" spans="1:6" ht="36">
      <c r="A45" s="11" t="s">
        <v>1109</v>
      </c>
      <c r="B45" s="3" t="s">
        <v>208</v>
      </c>
      <c r="C45" s="3" t="s">
        <v>39</v>
      </c>
      <c r="D45" s="30" t="s">
        <v>43</v>
      </c>
      <c r="E45" s="18" t="s">
        <v>1146</v>
      </c>
      <c r="F45" s="19" t="s">
        <v>262</v>
      </c>
    </row>
    <row r="46" spans="1:6" ht="36">
      <c r="A46" s="11" t="s">
        <v>1109</v>
      </c>
      <c r="B46" s="3" t="s">
        <v>208</v>
      </c>
      <c r="C46" s="3" t="s">
        <v>39</v>
      </c>
      <c r="D46" s="30" t="s">
        <v>44</v>
      </c>
      <c r="E46" s="18" t="s">
        <v>1147</v>
      </c>
      <c r="F46" s="20" t="s">
        <v>242</v>
      </c>
    </row>
    <row r="47" spans="1:6" ht="36">
      <c r="A47" s="11" t="s">
        <v>1109</v>
      </c>
      <c r="B47" s="3" t="s">
        <v>208</v>
      </c>
      <c r="C47" s="3" t="s">
        <v>39</v>
      </c>
      <c r="D47" s="30" t="s">
        <v>45</v>
      </c>
      <c r="E47" s="18" t="s">
        <v>1148</v>
      </c>
      <c r="F47" s="19" t="s">
        <v>263</v>
      </c>
    </row>
    <row r="48" spans="1:6" ht="84">
      <c r="A48" s="11" t="s">
        <v>1109</v>
      </c>
      <c r="B48" s="3" t="s">
        <v>208</v>
      </c>
      <c r="C48" s="3" t="s">
        <v>39</v>
      </c>
      <c r="D48" s="30" t="s">
        <v>46</v>
      </c>
      <c r="E48" s="18" t="s">
        <v>1149</v>
      </c>
      <c r="F48" s="20" t="s">
        <v>264</v>
      </c>
    </row>
    <row r="49" spans="1:6">
      <c r="A49" s="11" t="s">
        <v>1109</v>
      </c>
      <c r="B49" s="3" t="s">
        <v>208</v>
      </c>
      <c r="C49" s="3" t="s">
        <v>39</v>
      </c>
      <c r="D49" s="30" t="s">
        <v>47</v>
      </c>
      <c r="E49" s="21" t="s">
        <v>265</v>
      </c>
      <c r="F49" s="20" t="s">
        <v>266</v>
      </c>
    </row>
    <row r="50" spans="1:6" ht="36">
      <c r="A50" s="11" t="s">
        <v>1109</v>
      </c>
      <c r="B50" s="3" t="s">
        <v>208</v>
      </c>
      <c r="C50" s="3" t="s">
        <v>39</v>
      </c>
      <c r="D50" s="30" t="s">
        <v>48</v>
      </c>
      <c r="E50" s="21" t="s">
        <v>267</v>
      </c>
      <c r="F50" s="19" t="s">
        <v>268</v>
      </c>
    </row>
    <row r="51" spans="1:6" ht="48">
      <c r="A51" s="11" t="s">
        <v>1109</v>
      </c>
      <c r="B51" s="3" t="s">
        <v>208</v>
      </c>
      <c r="C51" s="3" t="s">
        <v>39</v>
      </c>
      <c r="D51" s="30" t="s">
        <v>49</v>
      </c>
      <c r="E51" s="18" t="s">
        <v>1150</v>
      </c>
      <c r="F51" s="19" t="s">
        <v>269</v>
      </c>
    </row>
    <row r="52" spans="1:6">
      <c r="A52" s="11" t="s">
        <v>1109</v>
      </c>
      <c r="B52" s="3" t="s">
        <v>208</v>
      </c>
      <c r="C52" s="3" t="s">
        <v>39</v>
      </c>
      <c r="D52" s="30" t="s">
        <v>50</v>
      </c>
      <c r="E52" s="21" t="s">
        <v>270</v>
      </c>
      <c r="F52" s="20" t="s">
        <v>271</v>
      </c>
    </row>
    <row r="53" spans="1:6">
      <c r="A53" s="11" t="s">
        <v>1109</v>
      </c>
      <c r="B53" s="3" t="s">
        <v>208</v>
      </c>
      <c r="C53" s="3" t="s">
        <v>39</v>
      </c>
      <c r="D53" s="30" t="s">
        <v>51</v>
      </c>
      <c r="E53" s="21" t="s">
        <v>272</v>
      </c>
      <c r="F53" s="20" t="s">
        <v>273</v>
      </c>
    </row>
    <row r="54" spans="1:6" ht="24">
      <c r="A54" s="11" t="s">
        <v>1109</v>
      </c>
      <c r="B54" s="3" t="s">
        <v>208</v>
      </c>
      <c r="C54" s="3" t="s">
        <v>39</v>
      </c>
      <c r="D54" s="30" t="s">
        <v>52</v>
      </c>
      <c r="E54" s="21" t="s">
        <v>274</v>
      </c>
      <c r="F54" s="19" t="s">
        <v>275</v>
      </c>
    </row>
    <row r="55" spans="1:6" ht="36">
      <c r="A55" s="11" t="s">
        <v>1109</v>
      </c>
      <c r="B55" s="3" t="s">
        <v>208</v>
      </c>
      <c r="C55" s="3" t="s">
        <v>39</v>
      </c>
      <c r="D55" s="30" t="s">
        <v>53</v>
      </c>
      <c r="E55" s="21" t="s">
        <v>276</v>
      </c>
      <c r="F55" s="19" t="s">
        <v>277</v>
      </c>
    </row>
    <row r="56" spans="1:6">
      <c r="A56" s="11" t="s">
        <v>1109</v>
      </c>
      <c r="B56" s="3" t="s">
        <v>208</v>
      </c>
      <c r="C56" s="3" t="s">
        <v>39</v>
      </c>
      <c r="D56" s="30" t="s">
        <v>54</v>
      </c>
      <c r="E56" s="21" t="s">
        <v>278</v>
      </c>
      <c r="F56" s="20" t="s">
        <v>279</v>
      </c>
    </row>
    <row r="57" spans="1:6" ht="36">
      <c r="A57" s="11" t="s">
        <v>1109</v>
      </c>
      <c r="B57" s="3" t="s">
        <v>208</v>
      </c>
      <c r="C57" s="3" t="s">
        <v>55</v>
      </c>
      <c r="D57" s="30" t="s">
        <v>56</v>
      </c>
      <c r="E57" s="18" t="s">
        <v>1151</v>
      </c>
      <c r="F57" s="19" t="s">
        <v>280</v>
      </c>
    </row>
    <row r="58" spans="1:6" ht="132">
      <c r="A58" s="11" t="s">
        <v>1109</v>
      </c>
      <c r="B58" s="3" t="s">
        <v>208</v>
      </c>
      <c r="C58" s="3" t="s">
        <v>55</v>
      </c>
      <c r="D58" s="30" t="s">
        <v>57</v>
      </c>
      <c r="E58" s="18" t="s">
        <v>1152</v>
      </c>
      <c r="F58" s="25" t="s">
        <v>281</v>
      </c>
    </row>
    <row r="59" spans="1:6" ht="108">
      <c r="A59" s="11" t="s">
        <v>1109</v>
      </c>
      <c r="B59" s="3" t="s">
        <v>208</v>
      </c>
      <c r="C59" s="3" t="s">
        <v>55</v>
      </c>
      <c r="D59" s="30" t="s">
        <v>58</v>
      </c>
      <c r="E59" s="18" t="s">
        <v>1153</v>
      </c>
      <c r="F59" s="19" t="s">
        <v>282</v>
      </c>
    </row>
    <row r="60" spans="1:6" ht="24">
      <c r="A60" s="11" t="s">
        <v>1109</v>
      </c>
      <c r="B60" s="3" t="s">
        <v>208</v>
      </c>
      <c r="C60" s="3" t="s">
        <v>55</v>
      </c>
      <c r="D60" s="30" t="s">
        <v>59</v>
      </c>
      <c r="E60" s="18" t="s">
        <v>1154</v>
      </c>
      <c r="F60" s="19" t="s">
        <v>1107</v>
      </c>
    </row>
    <row r="61" spans="1:6" ht="24">
      <c r="A61" s="11" t="s">
        <v>1109</v>
      </c>
      <c r="B61" s="3" t="s">
        <v>208</v>
      </c>
      <c r="C61" s="3" t="s">
        <v>55</v>
      </c>
      <c r="D61" s="30" t="s">
        <v>60</v>
      </c>
      <c r="E61" s="18" t="s">
        <v>1155</v>
      </c>
      <c r="F61" s="19" t="s">
        <v>283</v>
      </c>
    </row>
    <row r="62" spans="1:6" ht="36">
      <c r="A62" s="11" t="s">
        <v>1109</v>
      </c>
      <c r="B62" s="3" t="s">
        <v>208</v>
      </c>
      <c r="C62" s="3" t="s">
        <v>55</v>
      </c>
      <c r="D62" s="30" t="s">
        <v>61</v>
      </c>
      <c r="E62" s="18" t="s">
        <v>1156</v>
      </c>
      <c r="F62" s="19" t="s">
        <v>284</v>
      </c>
    </row>
    <row r="63" spans="1:6" ht="36">
      <c r="A63" s="11" t="s">
        <v>1109</v>
      </c>
      <c r="B63" s="3" t="s">
        <v>208</v>
      </c>
      <c r="C63" s="3" t="s">
        <v>55</v>
      </c>
      <c r="D63" s="30" t="s">
        <v>62</v>
      </c>
      <c r="E63" s="18" t="s">
        <v>1157</v>
      </c>
      <c r="F63" s="19" t="s">
        <v>285</v>
      </c>
    </row>
    <row r="64" spans="1:6" ht="36">
      <c r="A64" s="11" t="s">
        <v>1109</v>
      </c>
      <c r="B64" s="3" t="s">
        <v>208</v>
      </c>
      <c r="C64" s="3" t="s">
        <v>55</v>
      </c>
      <c r="D64" s="30" t="s">
        <v>63</v>
      </c>
      <c r="E64" s="18" t="s">
        <v>1158</v>
      </c>
      <c r="F64" s="19" t="s">
        <v>286</v>
      </c>
    </row>
    <row r="65" spans="1:6" ht="84">
      <c r="A65" s="11" t="s">
        <v>1108</v>
      </c>
      <c r="B65" s="3" t="s">
        <v>208</v>
      </c>
      <c r="C65" s="3" t="s">
        <v>55</v>
      </c>
      <c r="D65" s="30" t="s">
        <v>64</v>
      </c>
      <c r="E65" s="18" t="s">
        <v>1159</v>
      </c>
      <c r="F65" s="19" t="s">
        <v>287</v>
      </c>
    </row>
    <row r="66" spans="1:6" ht="48">
      <c r="A66" s="11" t="s">
        <v>1109</v>
      </c>
      <c r="B66" s="3" t="s">
        <v>208</v>
      </c>
      <c r="C66" s="3" t="s">
        <v>55</v>
      </c>
      <c r="D66" s="30" t="s">
        <v>65</v>
      </c>
      <c r="E66" s="18" t="s">
        <v>1160</v>
      </c>
      <c r="F66" s="19" t="s">
        <v>288</v>
      </c>
    </row>
    <row r="67" spans="1:6" ht="60">
      <c r="A67" s="11" t="s">
        <v>1109</v>
      </c>
      <c r="B67" s="3" t="s">
        <v>208</v>
      </c>
      <c r="C67" s="3" t="s">
        <v>55</v>
      </c>
      <c r="D67" s="30" t="s">
        <v>66</v>
      </c>
      <c r="E67" s="21" t="s">
        <v>289</v>
      </c>
      <c r="F67" s="19" t="s">
        <v>290</v>
      </c>
    </row>
    <row r="68" spans="1:6" ht="84">
      <c r="A68" s="11" t="s">
        <v>1109</v>
      </c>
      <c r="B68" s="3" t="s">
        <v>208</v>
      </c>
      <c r="C68" s="3" t="s">
        <v>55</v>
      </c>
      <c r="D68" s="30" t="s">
        <v>67</v>
      </c>
      <c r="E68" s="21" t="s">
        <v>291</v>
      </c>
      <c r="F68" s="19" t="s">
        <v>292</v>
      </c>
    </row>
    <row r="69" spans="1:6">
      <c r="A69" s="11" t="s">
        <v>1109</v>
      </c>
      <c r="B69" s="3" t="s">
        <v>208</v>
      </c>
      <c r="C69" s="3" t="s">
        <v>55</v>
      </c>
      <c r="D69" s="30" t="s">
        <v>68</v>
      </c>
      <c r="E69" s="21" t="s">
        <v>293</v>
      </c>
      <c r="F69" s="20" t="s">
        <v>294</v>
      </c>
    </row>
    <row r="70" spans="1:6">
      <c r="A70" s="11" t="s">
        <v>1109</v>
      </c>
      <c r="B70" s="3" t="s">
        <v>208</v>
      </c>
      <c r="C70" s="3" t="s">
        <v>55</v>
      </c>
      <c r="D70" s="30" t="s">
        <v>69</v>
      </c>
      <c r="E70" s="21" t="s">
        <v>295</v>
      </c>
      <c r="F70" s="20" t="s">
        <v>296</v>
      </c>
    </row>
    <row r="71" spans="1:6">
      <c r="A71" s="11" t="s">
        <v>1109</v>
      </c>
      <c r="B71" s="3" t="s">
        <v>208</v>
      </c>
      <c r="C71" s="3" t="s">
        <v>55</v>
      </c>
      <c r="D71" s="30" t="s">
        <v>70</v>
      </c>
      <c r="E71" s="21" t="s">
        <v>297</v>
      </c>
      <c r="F71" s="20" t="s">
        <v>298</v>
      </c>
    </row>
    <row r="72" spans="1:6" ht="36">
      <c r="A72" s="11" t="s">
        <v>1109</v>
      </c>
      <c r="B72" s="3" t="s">
        <v>208</v>
      </c>
      <c r="C72" s="3" t="s">
        <v>55</v>
      </c>
      <c r="D72" s="30" t="s">
        <v>71</v>
      </c>
      <c r="E72" s="18" t="s">
        <v>1161</v>
      </c>
      <c r="F72" s="19" t="s">
        <v>299</v>
      </c>
    </row>
    <row r="73" spans="1:6" ht="24">
      <c r="A73" s="11" t="s">
        <v>1109</v>
      </c>
      <c r="B73" s="3" t="s">
        <v>208</v>
      </c>
      <c r="C73" s="3" t="s">
        <v>55</v>
      </c>
      <c r="D73" s="30" t="s">
        <v>72</v>
      </c>
      <c r="E73" s="21" t="s">
        <v>300</v>
      </c>
      <c r="F73" s="19" t="s">
        <v>301</v>
      </c>
    </row>
    <row r="74" spans="1:6" ht="24">
      <c r="A74" s="11" t="s">
        <v>1109</v>
      </c>
      <c r="B74" s="3" t="s">
        <v>208</v>
      </c>
      <c r="C74" s="3" t="s">
        <v>55</v>
      </c>
      <c r="D74" s="30" t="s">
        <v>73</v>
      </c>
      <c r="E74" s="18" t="s">
        <v>1162</v>
      </c>
      <c r="F74" s="20" t="s">
        <v>302</v>
      </c>
    </row>
    <row r="75" spans="1:6" ht="24">
      <c r="A75" s="11" t="s">
        <v>1109</v>
      </c>
      <c r="B75" s="3" t="s">
        <v>208</v>
      </c>
      <c r="C75" s="3" t="s">
        <v>55</v>
      </c>
      <c r="D75" s="30" t="s">
        <v>74</v>
      </c>
      <c r="E75" s="18" t="s">
        <v>1163</v>
      </c>
      <c r="F75" s="20" t="s">
        <v>303</v>
      </c>
    </row>
    <row r="76" spans="1:6">
      <c r="A76" s="11" t="s">
        <v>1109</v>
      </c>
      <c r="B76" s="3" t="s">
        <v>208</v>
      </c>
      <c r="C76" s="3" t="s">
        <v>55</v>
      </c>
      <c r="D76" s="30" t="s">
        <v>75</v>
      </c>
      <c r="E76" s="21" t="s">
        <v>304</v>
      </c>
      <c r="F76" s="20" t="s">
        <v>305</v>
      </c>
    </row>
    <row r="77" spans="1:6">
      <c r="A77" s="11" t="s">
        <v>1109</v>
      </c>
      <c r="B77" s="3" t="s">
        <v>208</v>
      </c>
      <c r="C77" s="3" t="s">
        <v>55</v>
      </c>
      <c r="D77" s="30" t="s">
        <v>76</v>
      </c>
      <c r="E77" s="21" t="s">
        <v>306</v>
      </c>
      <c r="F77" s="20" t="s">
        <v>307</v>
      </c>
    </row>
    <row r="78" spans="1:6">
      <c r="A78" s="11" t="s">
        <v>1109</v>
      </c>
      <c r="B78" s="3" t="s">
        <v>208</v>
      </c>
      <c r="C78" s="3" t="s">
        <v>55</v>
      </c>
      <c r="D78" s="30" t="s">
        <v>77</v>
      </c>
      <c r="E78" s="21" t="s">
        <v>308</v>
      </c>
      <c r="F78" s="20" t="s">
        <v>309</v>
      </c>
    </row>
    <row r="79" spans="1:6" ht="36">
      <c r="A79" s="11" t="s">
        <v>1109</v>
      </c>
      <c r="B79" s="3" t="s">
        <v>208</v>
      </c>
      <c r="C79" s="3" t="s">
        <v>55</v>
      </c>
      <c r="D79" s="30" t="s">
        <v>78</v>
      </c>
      <c r="E79" s="18" t="s">
        <v>1164</v>
      </c>
      <c r="F79" s="19" t="s">
        <v>310</v>
      </c>
    </row>
    <row r="80" spans="1:6" ht="24">
      <c r="A80" s="11" t="s">
        <v>1109</v>
      </c>
      <c r="B80" s="3" t="s">
        <v>208</v>
      </c>
      <c r="C80" s="3" t="s">
        <v>79</v>
      </c>
      <c r="D80" s="30" t="s">
        <v>80</v>
      </c>
      <c r="E80" s="18" t="s">
        <v>1165</v>
      </c>
      <c r="F80" s="20" t="s">
        <v>311</v>
      </c>
    </row>
    <row r="81" spans="1:6" ht="24">
      <c r="A81" s="11" t="s">
        <v>1109</v>
      </c>
      <c r="B81" s="3" t="s">
        <v>208</v>
      </c>
      <c r="C81" s="3" t="s">
        <v>79</v>
      </c>
      <c r="D81" s="30" t="s">
        <v>81</v>
      </c>
      <c r="E81" s="21" t="s">
        <v>312</v>
      </c>
      <c r="F81" s="19" t="s">
        <v>313</v>
      </c>
    </row>
    <row r="82" spans="1:6" ht="24">
      <c r="A82" s="11" t="s">
        <v>1109</v>
      </c>
      <c r="B82" s="3" t="s">
        <v>208</v>
      </c>
      <c r="C82" s="3" t="s">
        <v>79</v>
      </c>
      <c r="D82" s="30" t="s">
        <v>82</v>
      </c>
      <c r="E82" s="21" t="s">
        <v>314</v>
      </c>
      <c r="F82" s="19" t="s">
        <v>315</v>
      </c>
    </row>
    <row r="83" spans="1:6" ht="24">
      <c r="A83" s="11" t="s">
        <v>1109</v>
      </c>
      <c r="B83" s="3" t="s">
        <v>208</v>
      </c>
      <c r="C83" s="3" t="s">
        <v>79</v>
      </c>
      <c r="D83" s="30" t="s">
        <v>83</v>
      </c>
      <c r="E83" s="21" t="s">
        <v>316</v>
      </c>
      <c r="F83" s="19" t="s">
        <v>317</v>
      </c>
    </row>
    <row r="84" spans="1:6" ht="144">
      <c r="A84" s="11" t="s">
        <v>1109</v>
      </c>
      <c r="B84" s="3" t="s">
        <v>208</v>
      </c>
      <c r="C84" s="3" t="s">
        <v>79</v>
      </c>
      <c r="D84" s="30" t="s">
        <v>84</v>
      </c>
      <c r="E84" s="18" t="s">
        <v>1166</v>
      </c>
      <c r="F84" s="25" t="s">
        <v>318</v>
      </c>
    </row>
    <row r="85" spans="1:6" ht="24">
      <c r="A85" s="11" t="s">
        <v>1109</v>
      </c>
      <c r="B85" s="3" t="s">
        <v>208</v>
      </c>
      <c r="C85" s="3" t="s">
        <v>79</v>
      </c>
      <c r="D85" s="30" t="s">
        <v>85</v>
      </c>
      <c r="E85" s="21" t="s">
        <v>319</v>
      </c>
      <c r="F85" s="19" t="s">
        <v>320</v>
      </c>
    </row>
    <row r="86" spans="1:6" ht="84">
      <c r="A86" s="11" t="s">
        <v>1109</v>
      </c>
      <c r="B86" s="3" t="s">
        <v>208</v>
      </c>
      <c r="C86" s="3" t="s">
        <v>79</v>
      </c>
      <c r="D86" s="30" t="s">
        <v>86</v>
      </c>
      <c r="E86" s="18" t="s">
        <v>1167</v>
      </c>
      <c r="F86" s="19" t="s">
        <v>321</v>
      </c>
    </row>
    <row r="87" spans="1:6" ht="36">
      <c r="A87" s="11" t="s">
        <v>1109</v>
      </c>
      <c r="B87" s="3" t="s">
        <v>208</v>
      </c>
      <c r="C87" s="3" t="s">
        <v>79</v>
      </c>
      <c r="D87" s="30" t="s">
        <v>87</v>
      </c>
      <c r="E87" s="18" t="s">
        <v>1168</v>
      </c>
      <c r="F87" s="19" t="s">
        <v>322</v>
      </c>
    </row>
    <row r="88" spans="1:6" ht="36">
      <c r="A88" s="11" t="s">
        <v>1109</v>
      </c>
      <c r="B88" s="3" t="s">
        <v>208</v>
      </c>
      <c r="C88" s="3" t="s">
        <v>79</v>
      </c>
      <c r="D88" s="30" t="s">
        <v>88</v>
      </c>
      <c r="E88" s="18" t="s">
        <v>1169</v>
      </c>
      <c r="F88" s="20" t="s">
        <v>323</v>
      </c>
    </row>
    <row r="89" spans="1:6" ht="24">
      <c r="A89" s="11" t="s">
        <v>1109</v>
      </c>
      <c r="B89" s="3" t="s">
        <v>208</v>
      </c>
      <c r="C89" s="3" t="s">
        <v>79</v>
      </c>
      <c r="D89" s="30" t="s">
        <v>89</v>
      </c>
      <c r="E89" s="18" t="s">
        <v>1170</v>
      </c>
      <c r="F89" s="20" t="s">
        <v>242</v>
      </c>
    </row>
    <row r="90" spans="1:6" ht="24">
      <c r="A90" s="11" t="s">
        <v>1109</v>
      </c>
      <c r="B90" s="3" t="s">
        <v>208</v>
      </c>
      <c r="C90" s="3" t="s">
        <v>79</v>
      </c>
      <c r="D90" s="30" t="s">
        <v>90</v>
      </c>
      <c r="E90" s="18" t="s">
        <v>1171</v>
      </c>
      <c r="F90" s="20" t="s">
        <v>219</v>
      </c>
    </row>
    <row r="91" spans="1:6" ht="24">
      <c r="A91" s="11" t="s">
        <v>1109</v>
      </c>
      <c r="B91" s="3" t="s">
        <v>208</v>
      </c>
      <c r="C91" s="3" t="s">
        <v>79</v>
      </c>
      <c r="D91" s="30" t="s">
        <v>91</v>
      </c>
      <c r="E91" s="18" t="s">
        <v>1172</v>
      </c>
      <c r="F91" s="19" t="s">
        <v>324</v>
      </c>
    </row>
    <row r="92" spans="1:6" ht="60">
      <c r="A92" s="11" t="s">
        <v>1109</v>
      </c>
      <c r="B92" s="3" t="s">
        <v>208</v>
      </c>
      <c r="C92" s="3" t="s">
        <v>79</v>
      </c>
      <c r="D92" s="30" t="s">
        <v>92</v>
      </c>
      <c r="E92" s="18" t="s">
        <v>1173</v>
      </c>
      <c r="F92" s="19" t="s">
        <v>325</v>
      </c>
    </row>
    <row r="93" spans="1:6" ht="36">
      <c r="A93" s="11" t="s">
        <v>1109</v>
      </c>
      <c r="B93" s="3" t="s">
        <v>208</v>
      </c>
      <c r="C93" s="3" t="s">
        <v>79</v>
      </c>
      <c r="D93" s="30" t="s">
        <v>93</v>
      </c>
      <c r="E93" s="18" t="s">
        <v>1174</v>
      </c>
      <c r="F93" s="20" t="s">
        <v>326</v>
      </c>
    </row>
    <row r="94" spans="1:6">
      <c r="A94" s="11" t="s">
        <v>1109</v>
      </c>
      <c r="B94" s="3" t="s">
        <v>208</v>
      </c>
      <c r="C94" s="3" t="s">
        <v>79</v>
      </c>
      <c r="D94" s="30" t="s">
        <v>94</v>
      </c>
      <c r="E94" s="18" t="s">
        <v>1222</v>
      </c>
      <c r="F94" s="20" t="s">
        <v>329</v>
      </c>
    </row>
    <row r="95" spans="1:6">
      <c r="A95" s="11" t="s">
        <v>1109</v>
      </c>
      <c r="B95" s="3" t="s">
        <v>208</v>
      </c>
      <c r="C95" s="3" t="s">
        <v>79</v>
      </c>
      <c r="D95" s="30" t="s">
        <v>95</v>
      </c>
      <c r="E95" s="18" t="s">
        <v>1223</v>
      </c>
      <c r="F95" s="20" t="s">
        <v>331</v>
      </c>
    </row>
    <row r="96" spans="1:6">
      <c r="A96" s="11" t="s">
        <v>1109</v>
      </c>
      <c r="B96" s="3" t="s">
        <v>208</v>
      </c>
      <c r="C96" s="3" t="s">
        <v>79</v>
      </c>
      <c r="D96" s="30" t="s">
        <v>96</v>
      </c>
      <c r="E96" s="18" t="s">
        <v>1224</v>
      </c>
      <c r="F96" s="20" t="s">
        <v>330</v>
      </c>
    </row>
    <row r="97" spans="1:6" ht="36">
      <c r="A97" s="11" t="s">
        <v>1108</v>
      </c>
      <c r="B97" s="3" t="s">
        <v>208</v>
      </c>
      <c r="C97" s="3" t="s">
        <v>79</v>
      </c>
      <c r="D97" s="30" t="s">
        <v>97</v>
      </c>
      <c r="E97" s="18" t="s">
        <v>1225</v>
      </c>
      <c r="F97" s="19" t="s">
        <v>332</v>
      </c>
    </row>
    <row r="98" spans="1:6" ht="36">
      <c r="A98" s="11" t="s">
        <v>1109</v>
      </c>
      <c r="B98" s="3" t="s">
        <v>208</v>
      </c>
      <c r="C98" s="3" t="s">
        <v>98</v>
      </c>
      <c r="D98" s="30" t="s">
        <v>99</v>
      </c>
      <c r="E98" s="18" t="s">
        <v>1175</v>
      </c>
      <c r="F98" s="19" t="s">
        <v>327</v>
      </c>
    </row>
    <row r="99" spans="1:6" ht="24">
      <c r="A99" s="11" t="s">
        <v>1109</v>
      </c>
      <c r="B99" s="3" t="s">
        <v>208</v>
      </c>
      <c r="C99" s="3" t="s">
        <v>98</v>
      </c>
      <c r="D99" s="30" t="s">
        <v>100</v>
      </c>
      <c r="E99" s="18" t="s">
        <v>1176</v>
      </c>
      <c r="F99" s="20" t="s">
        <v>242</v>
      </c>
    </row>
    <row r="100" spans="1:6" ht="24">
      <c r="A100" s="11" t="s">
        <v>1109</v>
      </c>
      <c r="B100" s="3" t="s">
        <v>208</v>
      </c>
      <c r="C100" s="3" t="s">
        <v>98</v>
      </c>
      <c r="D100" s="30" t="s">
        <v>101</v>
      </c>
      <c r="E100" s="18" t="s">
        <v>1177</v>
      </c>
      <c r="F100" s="19" t="s">
        <v>245</v>
      </c>
    </row>
    <row r="101" spans="1:6" ht="24">
      <c r="A101" s="11" t="s">
        <v>1109</v>
      </c>
      <c r="B101" s="3" t="s">
        <v>208</v>
      </c>
      <c r="C101" s="3" t="s">
        <v>98</v>
      </c>
      <c r="D101" s="30" t="s">
        <v>102</v>
      </c>
      <c r="E101" s="18" t="s">
        <v>1178</v>
      </c>
      <c r="F101" s="20" t="s">
        <v>242</v>
      </c>
    </row>
    <row r="102" spans="1:6" ht="36">
      <c r="A102" s="11" t="s">
        <v>1109</v>
      </c>
      <c r="B102" s="3" t="s">
        <v>208</v>
      </c>
      <c r="C102" s="3" t="s">
        <v>98</v>
      </c>
      <c r="D102" s="30" t="s">
        <v>103</v>
      </c>
      <c r="E102" s="18" t="s">
        <v>1179</v>
      </c>
      <c r="F102" s="19" t="s">
        <v>242</v>
      </c>
    </row>
    <row r="103" spans="1:6" ht="48">
      <c r="A103" s="11" t="s">
        <v>1109</v>
      </c>
      <c r="B103" s="3" t="s">
        <v>208</v>
      </c>
      <c r="C103" s="3" t="s">
        <v>98</v>
      </c>
      <c r="D103" s="30" t="s">
        <v>104</v>
      </c>
      <c r="E103" s="18" t="s">
        <v>1180</v>
      </c>
      <c r="F103" s="19" t="s">
        <v>354</v>
      </c>
    </row>
    <row r="104" spans="1:6" ht="36">
      <c r="A104" s="11" t="s">
        <v>1109</v>
      </c>
      <c r="B104" s="3" t="s">
        <v>208</v>
      </c>
      <c r="C104" s="3" t="s">
        <v>98</v>
      </c>
      <c r="D104" s="30" t="s">
        <v>105</v>
      </c>
      <c r="E104" s="18" t="s">
        <v>1181</v>
      </c>
      <c r="F104" s="19" t="s">
        <v>333</v>
      </c>
    </row>
    <row r="105" spans="1:6" ht="48">
      <c r="A105" s="11" t="s">
        <v>1109</v>
      </c>
      <c r="B105" s="3" t="s">
        <v>208</v>
      </c>
      <c r="C105" s="3" t="s">
        <v>98</v>
      </c>
      <c r="D105" s="30" t="s">
        <v>106</v>
      </c>
      <c r="E105" s="18" t="s">
        <v>1182</v>
      </c>
      <c r="F105" s="20" t="s">
        <v>334</v>
      </c>
    </row>
    <row r="106" spans="1:6" ht="24">
      <c r="A106" s="11" t="s">
        <v>1109</v>
      </c>
      <c r="B106" s="3" t="s">
        <v>208</v>
      </c>
      <c r="C106" s="3" t="s">
        <v>98</v>
      </c>
      <c r="D106" s="30" t="s">
        <v>107</v>
      </c>
      <c r="E106" s="18" t="s">
        <v>335</v>
      </c>
      <c r="F106" s="19" t="s">
        <v>355</v>
      </c>
    </row>
    <row r="107" spans="1:6" ht="36">
      <c r="A107" s="11" t="s">
        <v>1109</v>
      </c>
      <c r="B107" s="3" t="s">
        <v>208</v>
      </c>
      <c r="C107" s="3" t="s">
        <v>98</v>
      </c>
      <c r="D107" s="30" t="s">
        <v>108</v>
      </c>
      <c r="E107" s="18" t="s">
        <v>1227</v>
      </c>
      <c r="F107" s="19" t="s">
        <v>356</v>
      </c>
    </row>
    <row r="108" spans="1:6" ht="72">
      <c r="A108" s="11" t="s">
        <v>1109</v>
      </c>
      <c r="B108" s="3" t="s">
        <v>208</v>
      </c>
      <c r="C108" s="3" t="s">
        <v>98</v>
      </c>
      <c r="D108" s="30" t="s">
        <v>109</v>
      </c>
      <c r="E108" s="18" t="s">
        <v>1183</v>
      </c>
      <c r="F108" s="19" t="s">
        <v>357</v>
      </c>
    </row>
    <row r="109" spans="1:6" ht="84">
      <c r="A109" s="11" t="s">
        <v>1109</v>
      </c>
      <c r="B109" s="3" t="s">
        <v>208</v>
      </c>
      <c r="C109" s="3" t="s">
        <v>98</v>
      </c>
      <c r="D109" s="30" t="s">
        <v>110</v>
      </c>
      <c r="E109" s="18" t="s">
        <v>1184</v>
      </c>
      <c r="F109" s="19" t="s">
        <v>358</v>
      </c>
    </row>
    <row r="110" spans="1:6" ht="36">
      <c r="A110" s="11" t="s">
        <v>1109</v>
      </c>
      <c r="B110" s="3" t="s">
        <v>208</v>
      </c>
      <c r="C110" s="3" t="s">
        <v>98</v>
      </c>
      <c r="D110" s="30" t="s">
        <v>111</v>
      </c>
      <c r="E110" s="18" t="s">
        <v>1185</v>
      </c>
      <c r="F110" s="19" t="s">
        <v>359</v>
      </c>
    </row>
    <row r="111" spans="1:6" ht="36">
      <c r="A111" s="11" t="s">
        <v>1109</v>
      </c>
      <c r="B111" s="3" t="s">
        <v>208</v>
      </c>
      <c r="C111" s="3" t="s">
        <v>98</v>
      </c>
      <c r="D111" s="30" t="s">
        <v>112</v>
      </c>
      <c r="E111" s="18" t="s">
        <v>1186</v>
      </c>
      <c r="F111" s="19" t="s">
        <v>360</v>
      </c>
    </row>
    <row r="112" spans="1:6" ht="84">
      <c r="A112" s="11" t="s">
        <v>1109</v>
      </c>
      <c r="B112" s="3" t="s">
        <v>208</v>
      </c>
      <c r="C112" s="3" t="s">
        <v>98</v>
      </c>
      <c r="D112" s="30" t="s">
        <v>113</v>
      </c>
      <c r="E112" s="18" t="s">
        <v>1187</v>
      </c>
      <c r="F112" s="19" t="s">
        <v>361</v>
      </c>
    </row>
    <row r="113" spans="1:6" ht="48">
      <c r="A113" s="11" t="s">
        <v>1109</v>
      </c>
      <c r="B113" s="3" t="s">
        <v>208</v>
      </c>
      <c r="C113" s="3" t="s">
        <v>98</v>
      </c>
      <c r="D113" s="30" t="s">
        <v>114</v>
      </c>
      <c r="E113" s="18" t="s">
        <v>1188</v>
      </c>
      <c r="F113" s="20" t="s">
        <v>336</v>
      </c>
    </row>
    <row r="114" spans="1:6" ht="36">
      <c r="A114" s="11" t="s">
        <v>1109</v>
      </c>
      <c r="B114" s="3" t="s">
        <v>208</v>
      </c>
      <c r="C114" s="3" t="s">
        <v>98</v>
      </c>
      <c r="D114" s="30" t="s">
        <v>115</v>
      </c>
      <c r="E114" s="18" t="s">
        <v>1189</v>
      </c>
      <c r="F114" s="20" t="s">
        <v>337</v>
      </c>
    </row>
    <row r="115" spans="1:6" ht="36">
      <c r="A115" s="11" t="s">
        <v>1109</v>
      </c>
      <c r="B115" s="3" t="s">
        <v>208</v>
      </c>
      <c r="C115" s="3" t="s">
        <v>98</v>
      </c>
      <c r="D115" s="30" t="s">
        <v>116</v>
      </c>
      <c r="E115" s="18" t="s">
        <v>1190</v>
      </c>
      <c r="F115" s="20" t="s">
        <v>338</v>
      </c>
    </row>
    <row r="116" spans="1:6" ht="48">
      <c r="A116" s="11" t="s">
        <v>1109</v>
      </c>
      <c r="B116" s="3" t="s">
        <v>208</v>
      </c>
      <c r="C116" s="3" t="s">
        <v>98</v>
      </c>
      <c r="D116" s="30" t="s">
        <v>117</v>
      </c>
      <c r="E116" s="18" t="s">
        <v>1191</v>
      </c>
      <c r="F116" s="20" t="s">
        <v>328</v>
      </c>
    </row>
    <row r="117" spans="1:6" ht="48">
      <c r="A117" s="11" t="s">
        <v>1109</v>
      </c>
      <c r="B117" s="3" t="s">
        <v>208</v>
      </c>
      <c r="C117" s="3" t="s">
        <v>209</v>
      </c>
      <c r="D117" s="30" t="s">
        <v>118</v>
      </c>
      <c r="E117" s="18" t="s">
        <v>1192</v>
      </c>
      <c r="F117" s="19" t="s">
        <v>362</v>
      </c>
    </row>
    <row r="118" spans="1:6" ht="60">
      <c r="A118" s="11" t="s">
        <v>1109</v>
      </c>
      <c r="B118" s="3" t="s">
        <v>208</v>
      </c>
      <c r="C118" s="3" t="s">
        <v>98</v>
      </c>
      <c r="D118" s="30" t="s">
        <v>119</v>
      </c>
      <c r="E118" s="18" t="s">
        <v>1193</v>
      </c>
      <c r="F118" s="19" t="s">
        <v>363</v>
      </c>
    </row>
    <row r="119" spans="1:6" ht="48">
      <c r="A119" s="11" t="s">
        <v>1109</v>
      </c>
      <c r="B119" s="3" t="s">
        <v>208</v>
      </c>
      <c r="C119" s="3" t="s">
        <v>98</v>
      </c>
      <c r="D119" s="30" t="s">
        <v>120</v>
      </c>
      <c r="E119" s="18" t="s">
        <v>1194</v>
      </c>
      <c r="F119" s="19" t="s">
        <v>339</v>
      </c>
    </row>
    <row r="120" spans="1:6">
      <c r="A120" s="11" t="s">
        <v>1109</v>
      </c>
      <c r="B120" s="3" t="s">
        <v>208</v>
      </c>
      <c r="C120" s="3" t="s">
        <v>98</v>
      </c>
      <c r="D120" s="30" t="s">
        <v>121</v>
      </c>
      <c r="E120" s="18" t="s">
        <v>341</v>
      </c>
      <c r="F120" s="20" t="s">
        <v>340</v>
      </c>
    </row>
    <row r="121" spans="1:6" ht="60">
      <c r="A121" s="11" t="s">
        <v>1109</v>
      </c>
      <c r="B121" s="3" t="s">
        <v>208</v>
      </c>
      <c r="C121" s="3" t="s">
        <v>98</v>
      </c>
      <c r="D121" s="30" t="s">
        <v>122</v>
      </c>
      <c r="E121" s="18" t="s">
        <v>1228</v>
      </c>
      <c r="F121" s="20" t="s">
        <v>342</v>
      </c>
    </row>
    <row r="122" spans="1:6">
      <c r="A122" s="11" t="s">
        <v>1109</v>
      </c>
      <c r="B122" s="3" t="s">
        <v>208</v>
      </c>
      <c r="C122" s="3" t="s">
        <v>98</v>
      </c>
      <c r="D122" s="30" t="s">
        <v>123</v>
      </c>
      <c r="E122" s="18" t="s">
        <v>344</v>
      </c>
      <c r="F122" s="19" t="s">
        <v>343</v>
      </c>
    </row>
    <row r="123" spans="1:6">
      <c r="A123" s="11" t="s">
        <v>1109</v>
      </c>
      <c r="B123" s="3" t="s">
        <v>208</v>
      </c>
      <c r="C123" s="3" t="s">
        <v>98</v>
      </c>
      <c r="D123" s="30" t="s">
        <v>124</v>
      </c>
      <c r="E123" s="21" t="s">
        <v>346</v>
      </c>
      <c r="F123" s="20" t="s">
        <v>345</v>
      </c>
    </row>
    <row r="124" spans="1:6">
      <c r="A124" s="11" t="s">
        <v>1109</v>
      </c>
      <c r="B124" s="3" t="s">
        <v>208</v>
      </c>
      <c r="C124" s="3" t="s">
        <v>98</v>
      </c>
      <c r="D124" s="30" t="s">
        <v>125</v>
      </c>
      <c r="E124" s="18" t="s">
        <v>348</v>
      </c>
      <c r="F124" s="20" t="s">
        <v>347</v>
      </c>
    </row>
    <row r="125" spans="1:6">
      <c r="A125" s="11" t="s">
        <v>1109</v>
      </c>
      <c r="B125" s="3" t="s">
        <v>208</v>
      </c>
      <c r="C125" s="3" t="s">
        <v>98</v>
      </c>
      <c r="D125" s="30" t="s">
        <v>126</v>
      </c>
      <c r="E125" s="21" t="s">
        <v>350</v>
      </c>
      <c r="F125" s="20" t="s">
        <v>349</v>
      </c>
    </row>
    <row r="126" spans="1:6" ht="60">
      <c r="A126" s="11" t="s">
        <v>1109</v>
      </c>
      <c r="B126" s="3" t="s">
        <v>208</v>
      </c>
      <c r="C126" s="3" t="s">
        <v>98</v>
      </c>
      <c r="D126" s="30" t="s">
        <v>127</v>
      </c>
      <c r="E126" s="18" t="s">
        <v>1226</v>
      </c>
      <c r="F126" s="19" t="s">
        <v>351</v>
      </c>
    </row>
    <row r="127" spans="1:6" ht="48">
      <c r="A127" s="11" t="s">
        <v>1109</v>
      </c>
      <c r="B127" s="3" t="s">
        <v>208</v>
      </c>
      <c r="C127" s="3" t="s">
        <v>98</v>
      </c>
      <c r="D127" s="30" t="s">
        <v>128</v>
      </c>
      <c r="E127" s="18" t="s">
        <v>1195</v>
      </c>
      <c r="F127" s="19" t="s">
        <v>352</v>
      </c>
    </row>
    <row r="128" spans="1:6" ht="36">
      <c r="A128" s="11" t="s">
        <v>1109</v>
      </c>
      <c r="B128" s="3" t="s">
        <v>208</v>
      </c>
      <c r="C128" s="3" t="s">
        <v>98</v>
      </c>
      <c r="D128" s="30" t="s">
        <v>129</v>
      </c>
      <c r="E128" s="18" t="s">
        <v>1196</v>
      </c>
      <c r="F128" s="20" t="s">
        <v>353</v>
      </c>
    </row>
    <row r="129" spans="1:6" ht="72">
      <c r="A129" s="11" t="s">
        <v>1109</v>
      </c>
      <c r="B129" s="3" t="s">
        <v>208</v>
      </c>
      <c r="C129" s="3" t="s">
        <v>98</v>
      </c>
      <c r="D129" s="30" t="s">
        <v>130</v>
      </c>
      <c r="E129" s="18" t="s">
        <v>1197</v>
      </c>
      <c r="F129" s="19" t="s">
        <v>1112</v>
      </c>
    </row>
    <row r="130" spans="1:6" ht="24">
      <c r="A130" s="11" t="s">
        <v>1109</v>
      </c>
      <c r="B130" s="3" t="s">
        <v>208</v>
      </c>
      <c r="C130" s="3">
        <v>9</v>
      </c>
      <c r="D130" s="30" t="s">
        <v>131</v>
      </c>
      <c r="E130" s="18" t="s">
        <v>1198</v>
      </c>
      <c r="F130" s="20" t="s">
        <v>242</v>
      </c>
    </row>
    <row r="131" spans="1:6" ht="36">
      <c r="A131" s="11" t="s">
        <v>1109</v>
      </c>
      <c r="B131" s="3" t="s">
        <v>208</v>
      </c>
      <c r="C131" s="3">
        <v>9</v>
      </c>
      <c r="D131" s="30" t="s">
        <v>132</v>
      </c>
      <c r="E131" s="18" t="s">
        <v>1199</v>
      </c>
      <c r="F131" s="20" t="s">
        <v>364</v>
      </c>
    </row>
    <row r="132" spans="1:6" ht="36">
      <c r="A132" s="11" t="s">
        <v>1109</v>
      </c>
      <c r="B132" s="3" t="s">
        <v>208</v>
      </c>
      <c r="C132" s="3">
        <v>9</v>
      </c>
      <c r="D132" s="30" t="s">
        <v>133</v>
      </c>
      <c r="E132" s="18" t="s">
        <v>1200</v>
      </c>
      <c r="F132" s="19" t="s">
        <v>386</v>
      </c>
    </row>
    <row r="133" spans="1:6" ht="48">
      <c r="A133" s="11" t="s">
        <v>1109</v>
      </c>
      <c r="B133" s="3" t="s">
        <v>208</v>
      </c>
      <c r="C133" s="3">
        <v>9</v>
      </c>
      <c r="D133" s="30" t="s">
        <v>134</v>
      </c>
      <c r="E133" s="18" t="s">
        <v>1201</v>
      </c>
      <c r="F133" s="20" t="s">
        <v>365</v>
      </c>
    </row>
    <row r="134" spans="1:6" ht="48">
      <c r="A134" s="11" t="s">
        <v>1109</v>
      </c>
      <c r="B134" s="3" t="s">
        <v>208</v>
      </c>
      <c r="C134" s="3">
        <v>9</v>
      </c>
      <c r="D134" s="30" t="s">
        <v>135</v>
      </c>
      <c r="E134" s="18" t="s">
        <v>1202</v>
      </c>
      <c r="F134" s="20" t="s">
        <v>366</v>
      </c>
    </row>
    <row r="135" spans="1:6" ht="36">
      <c r="A135" s="11" t="s">
        <v>1109</v>
      </c>
      <c r="B135" s="3" t="s">
        <v>208</v>
      </c>
      <c r="C135" s="3">
        <v>9</v>
      </c>
      <c r="D135" s="30" t="s">
        <v>136</v>
      </c>
      <c r="E135" s="18" t="s">
        <v>1203</v>
      </c>
      <c r="F135" s="19" t="s">
        <v>387</v>
      </c>
    </row>
    <row r="136" spans="1:6" ht="204">
      <c r="A136" s="11" t="s">
        <v>1109</v>
      </c>
      <c r="B136" s="3" t="s">
        <v>208</v>
      </c>
      <c r="C136" s="3">
        <v>9</v>
      </c>
      <c r="D136" s="30" t="s">
        <v>137</v>
      </c>
      <c r="E136" s="18" t="s">
        <v>1204</v>
      </c>
      <c r="F136" s="25" t="s">
        <v>388</v>
      </c>
    </row>
    <row r="137" spans="1:6" ht="60">
      <c r="A137" s="11" t="s">
        <v>1109</v>
      </c>
      <c r="B137" s="3" t="s">
        <v>208</v>
      </c>
      <c r="C137" s="3">
        <v>9</v>
      </c>
      <c r="D137" s="30" t="s">
        <v>138</v>
      </c>
      <c r="E137" s="18" t="s">
        <v>1205</v>
      </c>
      <c r="F137" s="20" t="s">
        <v>367</v>
      </c>
    </row>
    <row r="138" spans="1:6" ht="36">
      <c r="A138" s="11" t="s">
        <v>1109</v>
      </c>
      <c r="B138" s="3" t="s">
        <v>208</v>
      </c>
      <c r="C138" s="3">
        <v>9</v>
      </c>
      <c r="D138" s="30" t="s">
        <v>139</v>
      </c>
      <c r="E138" s="18" t="s">
        <v>1206</v>
      </c>
      <c r="F138" s="19" t="s">
        <v>368</v>
      </c>
    </row>
    <row r="139" spans="1:6" ht="36">
      <c r="A139" s="11" t="s">
        <v>1109</v>
      </c>
      <c r="B139" s="3" t="s">
        <v>208</v>
      </c>
      <c r="C139" s="3">
        <v>9</v>
      </c>
      <c r="D139" s="30" t="s">
        <v>140</v>
      </c>
      <c r="E139" s="18" t="s">
        <v>1207</v>
      </c>
      <c r="F139" s="19" t="s">
        <v>389</v>
      </c>
    </row>
    <row r="140" spans="1:6" ht="48">
      <c r="A140" s="11" t="s">
        <v>1109</v>
      </c>
      <c r="B140" s="3" t="s">
        <v>208</v>
      </c>
      <c r="C140" s="3">
        <v>9</v>
      </c>
      <c r="D140" s="30" t="s">
        <v>141</v>
      </c>
      <c r="E140" s="18" t="s">
        <v>1208</v>
      </c>
      <c r="F140" s="20" t="s">
        <v>369</v>
      </c>
    </row>
    <row r="141" spans="1:6" ht="72">
      <c r="A141" s="11" t="s">
        <v>1109</v>
      </c>
      <c r="B141" s="3" t="s">
        <v>208</v>
      </c>
      <c r="C141" s="3">
        <v>9</v>
      </c>
      <c r="D141" s="30" t="s">
        <v>142</v>
      </c>
      <c r="E141" s="18" t="s">
        <v>1209</v>
      </c>
      <c r="F141" s="19" t="s">
        <v>370</v>
      </c>
    </row>
    <row r="142" spans="1:6" ht="60">
      <c r="A142" s="11" t="s">
        <v>1109</v>
      </c>
      <c r="B142" s="3" t="s">
        <v>208</v>
      </c>
      <c r="C142" s="3">
        <v>9</v>
      </c>
      <c r="D142" s="30" t="s">
        <v>143</v>
      </c>
      <c r="E142" s="18" t="s">
        <v>1210</v>
      </c>
      <c r="F142" s="19" t="s">
        <v>390</v>
      </c>
    </row>
    <row r="143" spans="1:6" ht="48">
      <c r="A143" s="11" t="s">
        <v>1108</v>
      </c>
      <c r="B143" s="3" t="s">
        <v>208</v>
      </c>
      <c r="C143" s="3">
        <v>9</v>
      </c>
      <c r="D143" s="30" t="s">
        <v>144</v>
      </c>
      <c r="E143" s="18" t="s">
        <v>1230</v>
      </c>
      <c r="F143" s="19" t="s">
        <v>391</v>
      </c>
    </row>
    <row r="144" spans="1:6">
      <c r="A144" s="11" t="s">
        <v>1109</v>
      </c>
      <c r="B144" s="3" t="s">
        <v>208</v>
      </c>
      <c r="C144" s="3">
        <v>9</v>
      </c>
      <c r="D144" s="30" t="s">
        <v>145</v>
      </c>
      <c r="E144" s="21" t="s">
        <v>371</v>
      </c>
      <c r="F144" s="20" t="s">
        <v>372</v>
      </c>
    </row>
    <row r="145" spans="1:6" ht="24">
      <c r="A145" s="11" t="s">
        <v>1109</v>
      </c>
      <c r="B145" s="3" t="s">
        <v>208</v>
      </c>
      <c r="C145" s="3">
        <v>9</v>
      </c>
      <c r="D145" s="30" t="s">
        <v>146</v>
      </c>
      <c r="E145" s="18" t="s">
        <v>1211</v>
      </c>
      <c r="F145" s="19" t="s">
        <v>373</v>
      </c>
    </row>
    <row r="146" spans="1:6" ht="24">
      <c r="A146" s="11" t="s">
        <v>1109</v>
      </c>
      <c r="B146" s="3" t="s">
        <v>208</v>
      </c>
      <c r="C146" s="3">
        <v>9</v>
      </c>
      <c r="D146" s="30" t="s">
        <v>147</v>
      </c>
      <c r="E146" s="18" t="s">
        <v>1212</v>
      </c>
      <c r="F146" s="19" t="s">
        <v>374</v>
      </c>
    </row>
    <row r="147" spans="1:6" ht="48">
      <c r="A147" s="11" t="s">
        <v>1109</v>
      </c>
      <c r="B147" s="3" t="s">
        <v>208</v>
      </c>
      <c r="C147" s="3">
        <v>9</v>
      </c>
      <c r="D147" s="30" t="s">
        <v>148</v>
      </c>
      <c r="E147" s="18" t="s">
        <v>1213</v>
      </c>
      <c r="F147" s="20" t="s">
        <v>375</v>
      </c>
    </row>
    <row r="148" spans="1:6">
      <c r="A148" s="11" t="s">
        <v>1109</v>
      </c>
      <c r="B148" s="3" t="s">
        <v>208</v>
      </c>
      <c r="C148" s="3">
        <v>9</v>
      </c>
      <c r="D148" s="30" t="s">
        <v>149</v>
      </c>
      <c r="E148" s="21" t="s">
        <v>376</v>
      </c>
      <c r="F148" s="20" t="s">
        <v>377</v>
      </c>
    </row>
    <row r="149" spans="1:6" ht="48">
      <c r="A149" s="11" t="s">
        <v>1109</v>
      </c>
      <c r="B149" s="3" t="s">
        <v>208</v>
      </c>
      <c r="C149" s="3">
        <v>9</v>
      </c>
      <c r="D149" s="30" t="s">
        <v>150</v>
      </c>
      <c r="E149" s="18" t="s">
        <v>1214</v>
      </c>
      <c r="F149" s="20" t="s">
        <v>378</v>
      </c>
    </row>
    <row r="150" spans="1:6" ht="36">
      <c r="A150" s="11" t="s">
        <v>1109</v>
      </c>
      <c r="B150" s="3" t="s">
        <v>208</v>
      </c>
      <c r="C150" s="3">
        <v>9</v>
      </c>
      <c r="D150" s="30" t="s">
        <v>151</v>
      </c>
      <c r="E150" s="18" t="s">
        <v>1215</v>
      </c>
      <c r="F150" s="20" t="s">
        <v>379</v>
      </c>
    </row>
    <row r="151" spans="1:6" ht="24">
      <c r="A151" s="11" t="s">
        <v>1109</v>
      </c>
      <c r="B151" s="3" t="s">
        <v>208</v>
      </c>
      <c r="C151" s="3">
        <v>9</v>
      </c>
      <c r="D151" s="30" t="s">
        <v>1115</v>
      </c>
      <c r="E151" s="18" t="s">
        <v>1216</v>
      </c>
      <c r="F151" s="20" t="s">
        <v>380</v>
      </c>
    </row>
    <row r="152" spans="1:6" ht="36">
      <c r="A152" s="11" t="s">
        <v>1109</v>
      </c>
      <c r="B152" s="3" t="s">
        <v>208</v>
      </c>
      <c r="C152" s="3">
        <v>9</v>
      </c>
      <c r="D152" s="30" t="s">
        <v>1116</v>
      </c>
      <c r="E152" s="18" t="s">
        <v>1217</v>
      </c>
      <c r="F152" s="19" t="s">
        <v>392</v>
      </c>
    </row>
    <row r="153" spans="1:6" ht="36">
      <c r="A153" s="11" t="s">
        <v>1109</v>
      </c>
      <c r="B153" s="3" t="s">
        <v>208</v>
      </c>
      <c r="C153" s="3">
        <v>9</v>
      </c>
      <c r="D153" s="30" t="s">
        <v>152</v>
      </c>
      <c r="E153" s="18" t="s">
        <v>1218</v>
      </c>
      <c r="F153" s="20" t="s">
        <v>381</v>
      </c>
    </row>
    <row r="154" spans="1:6" ht="48">
      <c r="A154" s="11" t="s">
        <v>1109</v>
      </c>
      <c r="B154" s="3" t="s">
        <v>208</v>
      </c>
      <c r="C154" s="3">
        <v>9</v>
      </c>
      <c r="D154" s="30" t="s">
        <v>153</v>
      </c>
      <c r="E154" s="18" t="s">
        <v>1219</v>
      </c>
      <c r="F154" s="20" t="s">
        <v>382</v>
      </c>
    </row>
    <row r="155" spans="1:6" ht="48">
      <c r="A155" s="11" t="s">
        <v>1109</v>
      </c>
      <c r="B155" s="3" t="s">
        <v>208</v>
      </c>
      <c r="C155" s="3">
        <v>9</v>
      </c>
      <c r="D155" s="30" t="s">
        <v>154</v>
      </c>
      <c r="E155" s="18" t="s">
        <v>1220</v>
      </c>
      <c r="F155" s="20" t="s">
        <v>383</v>
      </c>
    </row>
    <row r="156" spans="1:6">
      <c r="A156" s="11" t="s">
        <v>1108</v>
      </c>
      <c r="B156" s="3" t="s">
        <v>208</v>
      </c>
      <c r="C156" s="3">
        <v>9</v>
      </c>
      <c r="D156" s="30" t="s">
        <v>155</v>
      </c>
      <c r="E156" s="21" t="s">
        <v>384</v>
      </c>
      <c r="F156" s="20" t="s">
        <v>385</v>
      </c>
    </row>
    <row r="157" spans="1:6" ht="24">
      <c r="A157" s="11" t="s">
        <v>1109</v>
      </c>
      <c r="B157" s="3" t="s">
        <v>208</v>
      </c>
      <c r="C157" s="3">
        <v>9</v>
      </c>
      <c r="D157" s="30" t="s">
        <v>156</v>
      </c>
      <c r="E157" s="18" t="s">
        <v>1221</v>
      </c>
      <c r="F157" s="19" t="s">
        <v>393</v>
      </c>
    </row>
    <row r="158" spans="1:6" ht="60">
      <c r="A158" s="11" t="s">
        <v>1109</v>
      </c>
      <c r="B158" s="3" t="s">
        <v>208</v>
      </c>
      <c r="C158" s="3">
        <v>8</v>
      </c>
      <c r="D158" s="30" t="s">
        <v>157</v>
      </c>
      <c r="E158" s="18" t="s">
        <v>1231</v>
      </c>
      <c r="F158" s="20" t="s">
        <v>451</v>
      </c>
    </row>
    <row r="159" spans="1:6" ht="60">
      <c r="A159" s="11" t="s">
        <v>1109</v>
      </c>
      <c r="B159" s="3" t="s">
        <v>208</v>
      </c>
      <c r="C159" s="3">
        <v>8</v>
      </c>
      <c r="D159" s="30" t="s">
        <v>158</v>
      </c>
      <c r="E159" s="18" t="s">
        <v>1232</v>
      </c>
      <c r="F159" s="20" t="s">
        <v>452</v>
      </c>
    </row>
    <row r="160" spans="1:6" ht="48">
      <c r="A160" s="11" t="s">
        <v>1109</v>
      </c>
      <c r="B160" s="3" t="s">
        <v>208</v>
      </c>
      <c r="C160" s="3">
        <v>8</v>
      </c>
      <c r="D160" s="30" t="s">
        <v>159</v>
      </c>
      <c r="E160" s="18" t="s">
        <v>1233</v>
      </c>
      <c r="F160" s="20" t="s">
        <v>453</v>
      </c>
    </row>
    <row r="161" spans="1:6" ht="24">
      <c r="A161" s="11" t="s">
        <v>1109</v>
      </c>
      <c r="B161" s="3" t="s">
        <v>208</v>
      </c>
      <c r="C161" s="3">
        <v>8</v>
      </c>
      <c r="D161" s="30" t="s">
        <v>160</v>
      </c>
      <c r="E161" s="18" t="s">
        <v>1234</v>
      </c>
      <c r="F161" s="20" t="s">
        <v>365</v>
      </c>
    </row>
    <row r="162" spans="1:6" ht="36">
      <c r="A162" s="11" t="s">
        <v>1109</v>
      </c>
      <c r="B162" s="3" t="s">
        <v>208</v>
      </c>
      <c r="C162" s="3">
        <v>8</v>
      </c>
      <c r="D162" s="30" t="s">
        <v>161</v>
      </c>
      <c r="E162" s="18" t="s">
        <v>1235</v>
      </c>
      <c r="F162" s="20" t="s">
        <v>454</v>
      </c>
    </row>
    <row r="163" spans="1:6" ht="36">
      <c r="A163" s="11" t="s">
        <v>1109</v>
      </c>
      <c r="B163" s="3" t="s">
        <v>208</v>
      </c>
      <c r="C163" s="3">
        <v>8</v>
      </c>
      <c r="D163" s="30" t="s">
        <v>162</v>
      </c>
      <c r="E163" s="18" t="s">
        <v>1236</v>
      </c>
      <c r="F163" s="19" t="s">
        <v>455</v>
      </c>
    </row>
    <row r="164" spans="1:6" ht="36">
      <c r="A164" s="11" t="s">
        <v>1109</v>
      </c>
      <c r="B164" s="3" t="s">
        <v>208</v>
      </c>
      <c r="C164" s="3">
        <v>8</v>
      </c>
      <c r="D164" s="30" t="s">
        <v>163</v>
      </c>
      <c r="E164" s="18" t="s">
        <v>1237</v>
      </c>
      <c r="F164" s="19" t="s">
        <v>456</v>
      </c>
    </row>
    <row r="165" spans="1:6" ht="36">
      <c r="A165" s="11" t="s">
        <v>1109</v>
      </c>
      <c r="B165" s="3" t="s">
        <v>208</v>
      </c>
      <c r="C165" s="3">
        <v>8</v>
      </c>
      <c r="D165" s="30" t="s">
        <v>164</v>
      </c>
      <c r="E165" s="18" t="s">
        <v>1238</v>
      </c>
      <c r="F165" s="19" t="s">
        <v>457</v>
      </c>
    </row>
    <row r="166" spans="1:6" ht="60">
      <c r="A166" s="11" t="s">
        <v>1109</v>
      </c>
      <c r="B166" s="3" t="s">
        <v>208</v>
      </c>
      <c r="C166" s="3">
        <v>8</v>
      </c>
      <c r="D166" s="30" t="s">
        <v>165</v>
      </c>
      <c r="E166" s="18" t="s">
        <v>1250</v>
      </c>
      <c r="F166" s="19" t="s">
        <v>458</v>
      </c>
    </row>
    <row r="167" spans="1:6" ht="48">
      <c r="A167" s="11" t="s">
        <v>1109</v>
      </c>
      <c r="B167" s="3" t="s">
        <v>208</v>
      </c>
      <c r="C167" s="3">
        <v>8</v>
      </c>
      <c r="D167" s="30" t="s">
        <v>166</v>
      </c>
      <c r="E167" s="18" t="s">
        <v>1239</v>
      </c>
      <c r="F167" s="19" t="s">
        <v>469</v>
      </c>
    </row>
    <row r="168" spans="1:6" ht="60">
      <c r="A168" s="11" t="s">
        <v>1109</v>
      </c>
      <c r="B168" s="3" t="s">
        <v>208</v>
      </c>
      <c r="C168" s="3">
        <v>8</v>
      </c>
      <c r="D168" s="30" t="s">
        <v>167</v>
      </c>
      <c r="E168" s="18" t="s">
        <v>1240</v>
      </c>
      <c r="F168" s="19" t="s">
        <v>468</v>
      </c>
    </row>
    <row r="169" spans="1:6" ht="36">
      <c r="A169" s="11" t="s">
        <v>1109</v>
      </c>
      <c r="B169" s="3" t="s">
        <v>208</v>
      </c>
      <c r="C169" s="3">
        <v>8</v>
      </c>
      <c r="D169" s="30" t="s">
        <v>168</v>
      </c>
      <c r="E169" s="18" t="s">
        <v>1251</v>
      </c>
      <c r="F169" s="19" t="s">
        <v>467</v>
      </c>
    </row>
    <row r="170" spans="1:6" ht="36">
      <c r="A170" s="11" t="s">
        <v>1109</v>
      </c>
      <c r="B170" s="3" t="s">
        <v>208</v>
      </c>
      <c r="C170" s="3">
        <v>8</v>
      </c>
      <c r="D170" s="30" t="s">
        <v>169</v>
      </c>
      <c r="E170" s="18" t="s">
        <v>1241</v>
      </c>
      <c r="F170" s="20" t="s">
        <v>466</v>
      </c>
    </row>
    <row r="171" spans="1:6" ht="60">
      <c r="A171" s="11" t="s">
        <v>1109</v>
      </c>
      <c r="B171" s="3" t="s">
        <v>208</v>
      </c>
      <c r="C171" s="3">
        <v>8</v>
      </c>
      <c r="D171" s="30" t="s">
        <v>170</v>
      </c>
      <c r="E171" s="18" t="s">
        <v>1242</v>
      </c>
      <c r="F171" s="20" t="s">
        <v>369</v>
      </c>
    </row>
    <row r="172" spans="1:6" ht="36">
      <c r="A172" s="11" t="s">
        <v>1109</v>
      </c>
      <c r="B172" s="3" t="s">
        <v>208</v>
      </c>
      <c r="C172" s="3">
        <v>8</v>
      </c>
      <c r="D172" s="30" t="s">
        <v>171</v>
      </c>
      <c r="E172" s="18" t="s">
        <v>1243</v>
      </c>
      <c r="F172" s="20" t="s">
        <v>465</v>
      </c>
    </row>
    <row r="173" spans="1:6" ht="36">
      <c r="A173" s="11" t="s">
        <v>1109</v>
      </c>
      <c r="B173" s="3" t="s">
        <v>208</v>
      </c>
      <c r="C173" s="3">
        <v>8</v>
      </c>
      <c r="D173" s="30" t="s">
        <v>172</v>
      </c>
      <c r="E173" s="18" t="s">
        <v>1243</v>
      </c>
      <c r="F173" s="20" t="s">
        <v>464</v>
      </c>
    </row>
    <row r="174" spans="1:6" ht="36">
      <c r="A174" s="11" t="s">
        <v>1109</v>
      </c>
      <c r="B174" s="3" t="s">
        <v>208</v>
      </c>
      <c r="C174" s="3">
        <v>8</v>
      </c>
      <c r="D174" s="30" t="s">
        <v>173</v>
      </c>
      <c r="E174" s="18" t="s">
        <v>1244</v>
      </c>
      <c r="F174" s="20" t="s">
        <v>463</v>
      </c>
    </row>
    <row r="175" spans="1:6" ht="36">
      <c r="A175" s="11" t="s">
        <v>1109</v>
      </c>
      <c r="B175" s="3" t="s">
        <v>208</v>
      </c>
      <c r="C175" s="3">
        <v>8</v>
      </c>
      <c r="D175" s="30" t="s">
        <v>174</v>
      </c>
      <c r="E175" s="18" t="s">
        <v>1245</v>
      </c>
      <c r="F175" s="19" t="s">
        <v>462</v>
      </c>
    </row>
    <row r="176" spans="1:6" ht="36">
      <c r="A176" s="11" t="s">
        <v>1109</v>
      </c>
      <c r="B176" s="3" t="s">
        <v>208</v>
      </c>
      <c r="C176" s="3">
        <v>8</v>
      </c>
      <c r="D176" s="30" t="s">
        <v>175</v>
      </c>
      <c r="E176" s="18" t="s">
        <v>1252</v>
      </c>
      <c r="F176" s="19" t="s">
        <v>461</v>
      </c>
    </row>
    <row r="177" spans="1:6" ht="36">
      <c r="A177" s="11" t="s">
        <v>1109</v>
      </c>
      <c r="B177" s="3" t="s">
        <v>208</v>
      </c>
      <c r="C177" s="3">
        <v>8</v>
      </c>
      <c r="D177" s="30" t="s">
        <v>176</v>
      </c>
      <c r="E177" s="18" t="s">
        <v>1246</v>
      </c>
      <c r="F177" s="20" t="s">
        <v>460</v>
      </c>
    </row>
    <row r="178" spans="1:6" ht="60">
      <c r="A178" s="11" t="s">
        <v>1109</v>
      </c>
      <c r="B178" s="3" t="s">
        <v>208</v>
      </c>
      <c r="C178" s="3">
        <v>8</v>
      </c>
      <c r="D178" s="30" t="s">
        <v>177</v>
      </c>
      <c r="E178" s="18" t="s">
        <v>1247</v>
      </c>
      <c r="F178" s="19" t="s">
        <v>459</v>
      </c>
    </row>
    <row r="179" spans="1:6" ht="24">
      <c r="A179" s="11" t="s">
        <v>1109</v>
      </c>
      <c r="B179" s="3" t="s">
        <v>208</v>
      </c>
      <c r="C179" s="3">
        <v>8</v>
      </c>
      <c r="D179" s="30" t="s">
        <v>178</v>
      </c>
      <c r="E179" s="18" t="s">
        <v>1248</v>
      </c>
      <c r="F179" s="20" t="s">
        <v>419</v>
      </c>
    </row>
    <row r="180" spans="1:6" ht="24">
      <c r="A180" s="11" t="s">
        <v>1109</v>
      </c>
      <c r="B180" s="3" t="s">
        <v>208</v>
      </c>
      <c r="C180" s="3">
        <v>8</v>
      </c>
      <c r="D180" s="30" t="s">
        <v>179</v>
      </c>
      <c r="E180" s="18" t="s">
        <v>1248</v>
      </c>
      <c r="F180" s="20" t="s">
        <v>420</v>
      </c>
    </row>
    <row r="181" spans="1:6" ht="24">
      <c r="A181" s="11" t="s">
        <v>1109</v>
      </c>
      <c r="B181" s="3" t="s">
        <v>208</v>
      </c>
      <c r="C181" s="3">
        <v>8</v>
      </c>
      <c r="D181" s="30" t="s">
        <v>180</v>
      </c>
      <c r="E181" s="18" t="s">
        <v>1248</v>
      </c>
      <c r="F181" s="20" t="s">
        <v>421</v>
      </c>
    </row>
    <row r="182" spans="1:6" ht="24">
      <c r="A182" s="11" t="s">
        <v>1109</v>
      </c>
      <c r="B182" s="3" t="s">
        <v>208</v>
      </c>
      <c r="C182" s="3">
        <v>8</v>
      </c>
      <c r="D182" s="30" t="s">
        <v>181</v>
      </c>
      <c r="E182" s="18" t="s">
        <v>1249</v>
      </c>
      <c r="F182" s="20" t="s">
        <v>418</v>
      </c>
    </row>
    <row r="183" spans="1:6" ht="36">
      <c r="A183" s="11" t="s">
        <v>1109</v>
      </c>
      <c r="B183" s="3" t="s">
        <v>208</v>
      </c>
      <c r="C183" s="3">
        <v>7</v>
      </c>
      <c r="D183" s="30" t="s">
        <v>182</v>
      </c>
      <c r="E183" s="18" t="s">
        <v>1253</v>
      </c>
      <c r="F183" s="20" t="s">
        <v>365</v>
      </c>
    </row>
    <row r="184" spans="1:6" ht="24">
      <c r="A184" s="11" t="s">
        <v>1109</v>
      </c>
      <c r="B184" s="3" t="s">
        <v>208</v>
      </c>
      <c r="C184" s="3">
        <v>7</v>
      </c>
      <c r="D184" s="30" t="s">
        <v>183</v>
      </c>
      <c r="E184" s="18" t="s">
        <v>1254</v>
      </c>
      <c r="F184" s="20" t="s">
        <v>365</v>
      </c>
    </row>
    <row r="185" spans="1:6" ht="24">
      <c r="A185" s="11" t="s">
        <v>1109</v>
      </c>
      <c r="B185" s="3" t="s">
        <v>208</v>
      </c>
      <c r="C185" s="3">
        <v>7</v>
      </c>
      <c r="D185" s="30" t="s">
        <v>184</v>
      </c>
      <c r="E185" s="18" t="s">
        <v>1255</v>
      </c>
      <c r="F185" s="20" t="s">
        <v>365</v>
      </c>
    </row>
    <row r="186" spans="1:6" ht="60">
      <c r="A186" s="11" t="s">
        <v>1109</v>
      </c>
      <c r="B186" s="3" t="s">
        <v>208</v>
      </c>
      <c r="C186" s="3">
        <v>7</v>
      </c>
      <c r="D186" s="30" t="s">
        <v>185</v>
      </c>
      <c r="E186" s="18" t="s">
        <v>1256</v>
      </c>
      <c r="F186" s="19" t="s">
        <v>422</v>
      </c>
    </row>
    <row r="187" spans="1:6" ht="24">
      <c r="A187" s="11" t="s">
        <v>1109</v>
      </c>
      <c r="B187" s="3" t="s">
        <v>208</v>
      </c>
      <c r="C187" s="3">
        <v>7</v>
      </c>
      <c r="D187" s="30" t="s">
        <v>186</v>
      </c>
      <c r="E187" s="18" t="s">
        <v>1257</v>
      </c>
      <c r="F187" s="19" t="s">
        <v>423</v>
      </c>
    </row>
    <row r="188" spans="1:6">
      <c r="A188" s="11" t="s">
        <v>1109</v>
      </c>
      <c r="B188" s="3" t="s">
        <v>208</v>
      </c>
      <c r="C188" s="3">
        <v>7</v>
      </c>
      <c r="D188" s="30" t="s">
        <v>187</v>
      </c>
      <c r="E188" s="21" t="s">
        <v>394</v>
      </c>
      <c r="F188" s="20" t="s">
        <v>395</v>
      </c>
    </row>
    <row r="189" spans="1:6" ht="60">
      <c r="A189" s="11" t="s">
        <v>1109</v>
      </c>
      <c r="B189" s="3" t="s">
        <v>208</v>
      </c>
      <c r="C189" s="3">
        <v>7</v>
      </c>
      <c r="D189" s="30" t="s">
        <v>188</v>
      </c>
      <c r="E189" s="18" t="s">
        <v>424</v>
      </c>
      <c r="F189" s="19" t="s">
        <v>425</v>
      </c>
    </row>
    <row r="190" spans="1:6" ht="72">
      <c r="A190" s="11" t="s">
        <v>1109</v>
      </c>
      <c r="B190" s="3" t="s">
        <v>208</v>
      </c>
      <c r="C190" s="3">
        <v>6</v>
      </c>
      <c r="D190" s="30" t="s">
        <v>189</v>
      </c>
      <c r="E190" s="18" t="s">
        <v>426</v>
      </c>
      <c r="F190" s="20" t="s">
        <v>396</v>
      </c>
    </row>
    <row r="191" spans="1:6" ht="36">
      <c r="A191" s="11" t="s">
        <v>1109</v>
      </c>
      <c r="B191" s="3" t="s">
        <v>208</v>
      </c>
      <c r="C191" s="3">
        <v>6</v>
      </c>
      <c r="D191" s="30" t="s">
        <v>190</v>
      </c>
      <c r="E191" s="18" t="s">
        <v>427</v>
      </c>
      <c r="F191" s="19" t="s">
        <v>428</v>
      </c>
    </row>
    <row r="192" spans="1:6" ht="60">
      <c r="A192" s="11" t="s">
        <v>1109</v>
      </c>
      <c r="B192" s="3" t="s">
        <v>208</v>
      </c>
      <c r="C192" s="3">
        <v>6</v>
      </c>
      <c r="D192" s="30" t="s">
        <v>191</v>
      </c>
      <c r="E192" s="18" t="s">
        <v>429</v>
      </c>
      <c r="F192" s="20" t="s">
        <v>397</v>
      </c>
    </row>
    <row r="193" spans="1:6" ht="72">
      <c r="A193" s="11" t="s">
        <v>1109</v>
      </c>
      <c r="B193" s="3" t="s">
        <v>208</v>
      </c>
      <c r="C193" s="3">
        <v>6</v>
      </c>
      <c r="D193" s="30" t="s">
        <v>192</v>
      </c>
      <c r="E193" s="18" t="s">
        <v>430</v>
      </c>
      <c r="F193" s="20" t="s">
        <v>398</v>
      </c>
    </row>
    <row r="194" spans="1:6" ht="36">
      <c r="A194" s="11" t="s">
        <v>1109</v>
      </c>
      <c r="B194" s="3" t="s">
        <v>208</v>
      </c>
      <c r="C194" s="3">
        <v>6</v>
      </c>
      <c r="D194" s="30" t="s">
        <v>193</v>
      </c>
      <c r="E194" s="18" t="s">
        <v>431</v>
      </c>
      <c r="F194" s="19" t="s">
        <v>432</v>
      </c>
    </row>
    <row r="195" spans="1:6" ht="72">
      <c r="A195" s="11" t="s">
        <v>1109</v>
      </c>
      <c r="B195" s="3" t="s">
        <v>208</v>
      </c>
      <c r="C195" s="3">
        <v>5</v>
      </c>
      <c r="D195" s="30" t="s">
        <v>194</v>
      </c>
      <c r="E195" s="18" t="s">
        <v>433</v>
      </c>
      <c r="F195" s="20" t="s">
        <v>399</v>
      </c>
    </row>
    <row r="196" spans="1:6">
      <c r="A196" s="11" t="s">
        <v>1109</v>
      </c>
      <c r="B196" s="3" t="s">
        <v>208</v>
      </c>
      <c r="C196" s="3">
        <v>5</v>
      </c>
      <c r="D196" s="30" t="s">
        <v>195</v>
      </c>
      <c r="E196" s="21" t="s">
        <v>400</v>
      </c>
      <c r="F196" s="20" t="s">
        <v>401</v>
      </c>
    </row>
    <row r="197" spans="1:6" ht="48">
      <c r="A197" s="11" t="s">
        <v>1109</v>
      </c>
      <c r="B197" s="3" t="s">
        <v>208</v>
      </c>
      <c r="C197" s="3">
        <v>5</v>
      </c>
      <c r="D197" s="30" t="s">
        <v>196</v>
      </c>
      <c r="E197" s="18" t="s">
        <v>434</v>
      </c>
      <c r="F197" s="20" t="s">
        <v>402</v>
      </c>
    </row>
    <row r="198" spans="1:6" ht="48">
      <c r="A198" s="11" t="s">
        <v>1109</v>
      </c>
      <c r="B198" s="3" t="s">
        <v>208</v>
      </c>
      <c r="C198" s="3">
        <v>5</v>
      </c>
      <c r="D198" s="30" t="s">
        <v>197</v>
      </c>
      <c r="E198" s="18" t="s">
        <v>435</v>
      </c>
      <c r="F198" s="20" t="s">
        <v>403</v>
      </c>
    </row>
    <row r="199" spans="1:6" ht="36">
      <c r="A199" s="11" t="s">
        <v>1109</v>
      </c>
      <c r="B199" s="3" t="s">
        <v>208</v>
      </c>
      <c r="C199" s="3">
        <v>5</v>
      </c>
      <c r="D199" s="30" t="s">
        <v>198</v>
      </c>
      <c r="E199" s="21" t="s">
        <v>404</v>
      </c>
      <c r="F199" s="19" t="s">
        <v>436</v>
      </c>
    </row>
    <row r="200" spans="1:6" ht="24">
      <c r="A200" s="11" t="s">
        <v>1109</v>
      </c>
      <c r="B200" s="3" t="s">
        <v>208</v>
      </c>
      <c r="C200" s="3">
        <v>5</v>
      </c>
      <c r="D200" s="30" t="s">
        <v>199</v>
      </c>
      <c r="E200" s="18" t="s">
        <v>437</v>
      </c>
      <c r="F200" s="19" t="s">
        <v>438</v>
      </c>
    </row>
    <row r="201" spans="1:6" ht="48">
      <c r="A201" s="11" t="s">
        <v>1109</v>
      </c>
      <c r="B201" s="3" t="s">
        <v>208</v>
      </c>
      <c r="C201" s="3">
        <v>5</v>
      </c>
      <c r="D201" s="30" t="s">
        <v>200</v>
      </c>
      <c r="E201" s="18" t="s">
        <v>439</v>
      </c>
      <c r="F201" s="19" t="s">
        <v>440</v>
      </c>
    </row>
    <row r="202" spans="1:6" ht="72">
      <c r="A202" s="11" t="s">
        <v>1109</v>
      </c>
      <c r="B202" s="3" t="s">
        <v>208</v>
      </c>
      <c r="C202" s="3">
        <v>4</v>
      </c>
      <c r="D202" s="30" t="s">
        <v>201</v>
      </c>
      <c r="E202" s="18" t="s">
        <v>441</v>
      </c>
      <c r="F202" s="19" t="s">
        <v>442</v>
      </c>
    </row>
    <row r="203" spans="1:6" ht="24">
      <c r="A203" s="11" t="s">
        <v>1109</v>
      </c>
      <c r="B203" s="3" t="s">
        <v>208</v>
      </c>
      <c r="C203" s="3">
        <v>4</v>
      </c>
      <c r="D203" s="30" t="s">
        <v>202</v>
      </c>
      <c r="E203" s="18" t="s">
        <v>443</v>
      </c>
      <c r="F203" s="20" t="s">
        <v>405</v>
      </c>
    </row>
    <row r="204" spans="1:6" ht="24">
      <c r="A204" s="11" t="s">
        <v>1109</v>
      </c>
      <c r="B204" s="3" t="s">
        <v>208</v>
      </c>
      <c r="C204" s="3">
        <v>4</v>
      </c>
      <c r="D204" s="30" t="s">
        <v>203</v>
      </c>
      <c r="E204" s="18" t="s">
        <v>444</v>
      </c>
      <c r="F204" s="19" t="s">
        <v>445</v>
      </c>
    </row>
    <row r="205" spans="1:6" ht="60">
      <c r="A205" s="11" t="s">
        <v>1109</v>
      </c>
      <c r="B205" s="3" t="s">
        <v>208</v>
      </c>
      <c r="C205" s="3">
        <v>4</v>
      </c>
      <c r="D205" s="30" t="s">
        <v>204</v>
      </c>
      <c r="E205" s="18" t="s">
        <v>446</v>
      </c>
      <c r="F205" s="20" t="s">
        <v>406</v>
      </c>
    </row>
    <row r="206" spans="1:6" ht="36">
      <c r="A206" s="11" t="s">
        <v>1109</v>
      </c>
      <c r="B206" s="3" t="s">
        <v>208</v>
      </c>
      <c r="C206" s="3">
        <v>3</v>
      </c>
      <c r="D206" s="30" t="s">
        <v>205</v>
      </c>
      <c r="E206" s="18" t="s">
        <v>447</v>
      </c>
      <c r="F206" s="20" t="s">
        <v>407</v>
      </c>
    </row>
    <row r="207" spans="1:6" ht="48">
      <c r="A207" s="11" t="s">
        <v>1109</v>
      </c>
      <c r="B207" s="3" t="s">
        <v>208</v>
      </c>
      <c r="C207" s="3">
        <v>3</v>
      </c>
      <c r="D207" s="30" t="s">
        <v>206</v>
      </c>
      <c r="E207" s="18" t="s">
        <v>448</v>
      </c>
      <c r="F207" s="20" t="s">
        <v>408</v>
      </c>
    </row>
    <row r="208" spans="1:6" ht="24">
      <c r="A208" s="11" t="s">
        <v>1109</v>
      </c>
      <c r="B208" s="3" t="s">
        <v>208</v>
      </c>
      <c r="C208" s="3">
        <v>3</v>
      </c>
      <c r="D208" s="30" t="s">
        <v>410</v>
      </c>
      <c r="E208" s="18" t="s">
        <v>449</v>
      </c>
      <c r="F208" s="20" t="s">
        <v>409</v>
      </c>
    </row>
    <row r="209" spans="1:6" ht="24">
      <c r="A209" s="11" t="s">
        <v>1109</v>
      </c>
      <c r="B209" s="3" t="s">
        <v>208</v>
      </c>
      <c r="C209" s="3">
        <v>2</v>
      </c>
      <c r="D209" s="30" t="s">
        <v>207</v>
      </c>
      <c r="E209" s="18" t="s">
        <v>450</v>
      </c>
      <c r="F209" s="20" t="s">
        <v>411</v>
      </c>
    </row>
    <row r="210" spans="1:6" customFormat="1" ht="24">
      <c r="A210" s="11" t="s">
        <v>1109</v>
      </c>
      <c r="B210" s="3" t="s">
        <v>697</v>
      </c>
      <c r="C210" s="3" t="s">
        <v>0</v>
      </c>
      <c r="D210" s="30" t="s">
        <v>470</v>
      </c>
      <c r="E210" s="18" t="s">
        <v>837</v>
      </c>
      <c r="F210" s="20" t="s">
        <v>698</v>
      </c>
    </row>
    <row r="211" spans="1:6" customFormat="1" ht="36">
      <c r="A211" s="11" t="s">
        <v>1109</v>
      </c>
      <c r="B211" s="3" t="s">
        <v>697</v>
      </c>
      <c r="C211" s="3" t="s">
        <v>0</v>
      </c>
      <c r="D211" s="30" t="s">
        <v>471</v>
      </c>
      <c r="E211" s="21" t="s">
        <v>699</v>
      </c>
      <c r="F211" s="19" t="s">
        <v>838</v>
      </c>
    </row>
    <row r="212" spans="1:6" customFormat="1" ht="36">
      <c r="A212" s="11" t="s">
        <v>1109</v>
      </c>
      <c r="B212" s="3" t="s">
        <v>697</v>
      </c>
      <c r="C212" s="3" t="s">
        <v>0</v>
      </c>
      <c r="D212" s="30" t="s">
        <v>472</v>
      </c>
      <c r="E212" s="21" t="s">
        <v>700</v>
      </c>
      <c r="F212" s="19" t="s">
        <v>839</v>
      </c>
    </row>
    <row r="213" spans="1:6" customFormat="1" ht="24">
      <c r="A213" s="11" t="s">
        <v>1109</v>
      </c>
      <c r="B213" s="3" t="s">
        <v>697</v>
      </c>
      <c r="C213" s="3" t="s">
        <v>0</v>
      </c>
      <c r="D213" s="30" t="s">
        <v>473</v>
      </c>
      <c r="E213" s="18" t="s">
        <v>840</v>
      </c>
      <c r="F213" s="19" t="s">
        <v>841</v>
      </c>
    </row>
    <row r="214" spans="1:6" customFormat="1">
      <c r="A214" s="11" t="s">
        <v>1109</v>
      </c>
      <c r="B214" s="3" t="s">
        <v>697</v>
      </c>
      <c r="C214" s="3" t="s">
        <v>0</v>
      </c>
      <c r="D214" s="30" t="s">
        <v>474</v>
      </c>
      <c r="E214" s="21" t="s">
        <v>701</v>
      </c>
      <c r="F214" s="20" t="s">
        <v>702</v>
      </c>
    </row>
    <row r="215" spans="1:6" customFormat="1" ht="36">
      <c r="A215" s="11" t="s">
        <v>1109</v>
      </c>
      <c r="B215" s="3" t="s">
        <v>697</v>
      </c>
      <c r="C215" s="3" t="s">
        <v>0</v>
      </c>
      <c r="D215" s="30" t="s">
        <v>475</v>
      </c>
      <c r="E215" s="18" t="s">
        <v>842</v>
      </c>
      <c r="F215" s="19" t="s">
        <v>843</v>
      </c>
    </row>
    <row r="216" spans="1:6" customFormat="1" ht="24">
      <c r="A216" s="11" t="s">
        <v>1109</v>
      </c>
      <c r="B216" s="3" t="s">
        <v>697</v>
      </c>
      <c r="C216" s="3" t="s">
        <v>0</v>
      </c>
      <c r="D216" s="30" t="s">
        <v>476</v>
      </c>
      <c r="E216" s="21" t="s">
        <v>703</v>
      </c>
      <c r="F216" s="19" t="s">
        <v>844</v>
      </c>
    </row>
    <row r="217" spans="1:6" customFormat="1" ht="24">
      <c r="A217" s="11" t="s">
        <v>1109</v>
      </c>
      <c r="B217" s="3" t="s">
        <v>697</v>
      </c>
      <c r="C217" s="3" t="s">
        <v>0</v>
      </c>
      <c r="D217" s="30" t="s">
        <v>477</v>
      </c>
      <c r="E217" s="21" t="s">
        <v>704</v>
      </c>
      <c r="F217" s="19" t="s">
        <v>845</v>
      </c>
    </row>
    <row r="218" spans="1:6" customFormat="1" ht="24">
      <c r="A218" s="11" t="s">
        <v>1109</v>
      </c>
      <c r="B218" s="3" t="s">
        <v>697</v>
      </c>
      <c r="C218" s="3" t="s">
        <v>0</v>
      </c>
      <c r="D218" s="30" t="s">
        <v>478</v>
      </c>
      <c r="E218" s="21" t="s">
        <v>705</v>
      </c>
      <c r="F218" s="19" t="s">
        <v>846</v>
      </c>
    </row>
    <row r="219" spans="1:6" customFormat="1">
      <c r="A219" s="11" t="s">
        <v>1109</v>
      </c>
      <c r="B219" s="3" t="s">
        <v>697</v>
      </c>
      <c r="C219" s="3" t="s">
        <v>0</v>
      </c>
      <c r="D219" s="30" t="s">
        <v>479</v>
      </c>
      <c r="E219" s="21" t="s">
        <v>706</v>
      </c>
      <c r="F219" s="20" t="s">
        <v>707</v>
      </c>
    </row>
    <row r="220" spans="1:6" customFormat="1">
      <c r="A220" s="11" t="s">
        <v>1109</v>
      </c>
      <c r="B220" s="3" t="s">
        <v>697</v>
      </c>
      <c r="C220" s="3" t="s">
        <v>0</v>
      </c>
      <c r="D220" s="30" t="s">
        <v>480</v>
      </c>
      <c r="E220" s="21" t="s">
        <v>708</v>
      </c>
      <c r="F220" s="20" t="s">
        <v>707</v>
      </c>
    </row>
    <row r="221" spans="1:6" customFormat="1">
      <c r="A221" s="11" t="s">
        <v>1109</v>
      </c>
      <c r="B221" s="3" t="s">
        <v>697</v>
      </c>
      <c r="C221" s="3" t="s">
        <v>0</v>
      </c>
      <c r="D221" s="30" t="s">
        <v>481</v>
      </c>
      <c r="E221" s="21" t="s">
        <v>709</v>
      </c>
      <c r="F221" s="20" t="s">
        <v>707</v>
      </c>
    </row>
    <row r="222" spans="1:6" customFormat="1" ht="36">
      <c r="A222" s="11" t="s">
        <v>1109</v>
      </c>
      <c r="B222" s="3" t="s">
        <v>697</v>
      </c>
      <c r="C222" s="3" t="s">
        <v>19</v>
      </c>
      <c r="D222" s="30" t="s">
        <v>482</v>
      </c>
      <c r="E222" s="18" t="s">
        <v>847</v>
      </c>
      <c r="F222" s="20"/>
    </row>
    <row r="223" spans="1:6" customFormat="1" ht="36">
      <c r="A223" s="11" t="s">
        <v>1109</v>
      </c>
      <c r="B223" s="3" t="s">
        <v>697</v>
      </c>
      <c r="C223" s="3" t="s">
        <v>19</v>
      </c>
      <c r="D223" s="30" t="s">
        <v>483</v>
      </c>
      <c r="E223" s="18" t="s">
        <v>848</v>
      </c>
      <c r="F223" s="20"/>
    </row>
    <row r="224" spans="1:6" customFormat="1" ht="24">
      <c r="A224" s="11" t="s">
        <v>1109</v>
      </c>
      <c r="B224" s="3" t="s">
        <v>697</v>
      </c>
      <c r="C224" s="3" t="s">
        <v>19</v>
      </c>
      <c r="D224" s="30" t="s">
        <v>484</v>
      </c>
      <c r="E224" s="18" t="s">
        <v>849</v>
      </c>
      <c r="F224" s="20" t="s">
        <v>710</v>
      </c>
    </row>
    <row r="225" spans="1:6" customFormat="1" ht="36">
      <c r="A225" s="11" t="s">
        <v>1109</v>
      </c>
      <c r="B225" s="3" t="s">
        <v>697</v>
      </c>
      <c r="C225" s="3" t="s">
        <v>19</v>
      </c>
      <c r="D225" s="30" t="s">
        <v>485</v>
      </c>
      <c r="E225" s="18" t="s">
        <v>850</v>
      </c>
      <c r="F225" s="19" t="s">
        <v>851</v>
      </c>
    </row>
    <row r="226" spans="1:6" customFormat="1" ht="24">
      <c r="A226" s="11" t="s">
        <v>1109</v>
      </c>
      <c r="B226" s="3" t="s">
        <v>697</v>
      </c>
      <c r="C226" s="3" t="s">
        <v>19</v>
      </c>
      <c r="D226" s="30" t="s">
        <v>486</v>
      </c>
      <c r="E226" s="18" t="s">
        <v>852</v>
      </c>
      <c r="F226" s="19" t="s">
        <v>853</v>
      </c>
    </row>
    <row r="227" spans="1:6" customFormat="1" ht="36">
      <c r="A227" s="11" t="s">
        <v>1109</v>
      </c>
      <c r="B227" s="3" t="s">
        <v>697</v>
      </c>
      <c r="C227" s="3" t="s">
        <v>19</v>
      </c>
      <c r="D227" s="30" t="s">
        <v>487</v>
      </c>
      <c r="E227" s="21" t="s">
        <v>711</v>
      </c>
      <c r="F227" s="19" t="s">
        <v>854</v>
      </c>
    </row>
    <row r="228" spans="1:6" customFormat="1">
      <c r="A228" s="11" t="s">
        <v>1109</v>
      </c>
      <c r="B228" s="3" t="s">
        <v>697</v>
      </c>
      <c r="C228" s="3" t="s">
        <v>19</v>
      </c>
      <c r="D228" s="30" t="s">
        <v>488</v>
      </c>
      <c r="E228" s="21" t="s">
        <v>712</v>
      </c>
      <c r="F228" s="20" t="s">
        <v>713</v>
      </c>
    </row>
    <row r="229" spans="1:6" customFormat="1">
      <c r="A229" s="11" t="s">
        <v>1109</v>
      </c>
      <c r="B229" s="3" t="s">
        <v>697</v>
      </c>
      <c r="C229" s="3" t="s">
        <v>19</v>
      </c>
      <c r="D229" s="30" t="s">
        <v>489</v>
      </c>
      <c r="E229" s="21" t="s">
        <v>714</v>
      </c>
      <c r="F229" s="20" t="s">
        <v>715</v>
      </c>
    </row>
    <row r="230" spans="1:6" customFormat="1" ht="24">
      <c r="A230" s="11" t="s">
        <v>1109</v>
      </c>
      <c r="B230" s="3" t="s">
        <v>697</v>
      </c>
      <c r="C230" s="3" t="s">
        <v>19</v>
      </c>
      <c r="D230" s="30" t="s">
        <v>490</v>
      </c>
      <c r="E230" s="21" t="s">
        <v>716</v>
      </c>
      <c r="F230" s="19" t="s">
        <v>855</v>
      </c>
    </row>
    <row r="231" spans="1:6" customFormat="1" ht="24">
      <c r="A231" s="11" t="s">
        <v>1109</v>
      </c>
      <c r="B231" s="3" t="s">
        <v>697</v>
      </c>
      <c r="C231" s="3" t="s">
        <v>19</v>
      </c>
      <c r="D231" s="30" t="s">
        <v>491</v>
      </c>
      <c r="E231" s="18" t="s">
        <v>856</v>
      </c>
      <c r="F231" s="20" t="s">
        <v>717</v>
      </c>
    </row>
    <row r="232" spans="1:6" customFormat="1">
      <c r="A232" s="11" t="s">
        <v>1109</v>
      </c>
      <c r="B232" s="3" t="s">
        <v>697</v>
      </c>
      <c r="C232" s="3" t="s">
        <v>19</v>
      </c>
      <c r="D232" s="30" t="s">
        <v>492</v>
      </c>
      <c r="E232" s="21" t="s">
        <v>718</v>
      </c>
      <c r="F232" s="20" t="s">
        <v>258</v>
      </c>
    </row>
    <row r="233" spans="1:6" customFormat="1" ht="24">
      <c r="A233" s="11" t="s">
        <v>1109</v>
      </c>
      <c r="B233" s="3" t="s">
        <v>697</v>
      </c>
      <c r="C233" s="3" t="s">
        <v>19</v>
      </c>
      <c r="D233" s="30" t="s">
        <v>493</v>
      </c>
      <c r="E233" s="18" t="s">
        <v>857</v>
      </c>
      <c r="F233" s="20" t="s">
        <v>719</v>
      </c>
    </row>
    <row r="234" spans="1:6" customFormat="1" ht="24">
      <c r="A234" s="11" t="s">
        <v>1109</v>
      </c>
      <c r="B234" s="3" t="s">
        <v>697</v>
      </c>
      <c r="C234" s="3" t="s">
        <v>19</v>
      </c>
      <c r="D234" s="30" t="s">
        <v>494</v>
      </c>
      <c r="E234" s="18" t="s">
        <v>858</v>
      </c>
      <c r="F234" s="20" t="s">
        <v>720</v>
      </c>
    </row>
    <row r="235" spans="1:6" customFormat="1" ht="24">
      <c r="A235" s="11" t="s">
        <v>1109</v>
      </c>
      <c r="B235" s="3" t="s">
        <v>697</v>
      </c>
      <c r="C235" s="3" t="s">
        <v>39</v>
      </c>
      <c r="D235" s="30" t="s">
        <v>495</v>
      </c>
      <c r="E235" s="18" t="s">
        <v>859</v>
      </c>
      <c r="F235" s="20" t="s">
        <v>698</v>
      </c>
    </row>
    <row r="236" spans="1:6" customFormat="1" ht="36">
      <c r="A236" s="11" t="s">
        <v>1109</v>
      </c>
      <c r="B236" s="3" t="s">
        <v>697</v>
      </c>
      <c r="C236" s="3" t="s">
        <v>39</v>
      </c>
      <c r="D236" s="30" t="s">
        <v>496</v>
      </c>
      <c r="E236" s="18" t="s">
        <v>860</v>
      </c>
      <c r="F236" s="20" t="s">
        <v>721</v>
      </c>
    </row>
    <row r="237" spans="1:6" customFormat="1" ht="36">
      <c r="A237" s="11" t="s">
        <v>1109</v>
      </c>
      <c r="B237" s="3" t="s">
        <v>697</v>
      </c>
      <c r="C237" s="3" t="s">
        <v>39</v>
      </c>
      <c r="D237" s="30" t="s">
        <v>497</v>
      </c>
      <c r="E237" s="18" t="s">
        <v>861</v>
      </c>
      <c r="F237" s="19" t="s">
        <v>862</v>
      </c>
    </row>
    <row r="238" spans="1:6" customFormat="1" ht="48">
      <c r="A238" s="11" t="s">
        <v>1109</v>
      </c>
      <c r="B238" s="3" t="s">
        <v>697</v>
      </c>
      <c r="C238" s="3" t="s">
        <v>39</v>
      </c>
      <c r="D238" s="30" t="s">
        <v>498</v>
      </c>
      <c r="E238" s="18" t="s">
        <v>863</v>
      </c>
      <c r="F238" s="19" t="s">
        <v>864</v>
      </c>
    </row>
    <row r="239" spans="1:6" customFormat="1" ht="24">
      <c r="A239" s="11" t="s">
        <v>1109</v>
      </c>
      <c r="B239" s="3" t="s">
        <v>697</v>
      </c>
      <c r="C239" s="3" t="s">
        <v>39</v>
      </c>
      <c r="D239" s="30" t="s">
        <v>499</v>
      </c>
      <c r="E239" s="18" t="s">
        <v>865</v>
      </c>
      <c r="F239" s="19" t="s">
        <v>866</v>
      </c>
    </row>
    <row r="240" spans="1:6" customFormat="1" ht="48">
      <c r="A240" s="11" t="s">
        <v>1109</v>
      </c>
      <c r="B240" s="3" t="s">
        <v>697</v>
      </c>
      <c r="C240" s="3" t="s">
        <v>39</v>
      </c>
      <c r="D240" s="30" t="s">
        <v>500</v>
      </c>
      <c r="E240" s="18" t="s">
        <v>867</v>
      </c>
      <c r="F240" s="19" t="s">
        <v>868</v>
      </c>
    </row>
    <row r="241" spans="1:6" customFormat="1" ht="60">
      <c r="A241" s="11" t="s">
        <v>1109</v>
      </c>
      <c r="B241" s="3" t="s">
        <v>697</v>
      </c>
      <c r="C241" s="3" t="s">
        <v>39</v>
      </c>
      <c r="D241" s="30" t="s">
        <v>501</v>
      </c>
      <c r="E241" s="18" t="s">
        <v>869</v>
      </c>
      <c r="F241" s="20" t="s">
        <v>722</v>
      </c>
    </row>
    <row r="242" spans="1:6" customFormat="1" ht="72">
      <c r="A242" s="11" t="s">
        <v>1109</v>
      </c>
      <c r="B242" s="3" t="s">
        <v>697</v>
      </c>
      <c r="C242" s="3" t="s">
        <v>39</v>
      </c>
      <c r="D242" s="30" t="s">
        <v>502</v>
      </c>
      <c r="E242" s="21" t="s">
        <v>723</v>
      </c>
      <c r="F242" s="19" t="s">
        <v>870</v>
      </c>
    </row>
    <row r="243" spans="1:6" customFormat="1" ht="36">
      <c r="A243" s="11" t="s">
        <v>1109</v>
      </c>
      <c r="B243" s="3" t="s">
        <v>697</v>
      </c>
      <c r="C243" s="3" t="s">
        <v>39</v>
      </c>
      <c r="D243" s="30" t="s">
        <v>503</v>
      </c>
      <c r="E243" s="21" t="s">
        <v>724</v>
      </c>
      <c r="F243" s="19" t="s">
        <v>871</v>
      </c>
    </row>
    <row r="244" spans="1:6" customFormat="1" ht="60">
      <c r="A244" s="11" t="s">
        <v>1109</v>
      </c>
      <c r="B244" s="3" t="s">
        <v>697</v>
      </c>
      <c r="C244" s="3" t="s">
        <v>39</v>
      </c>
      <c r="D244" s="30" t="s">
        <v>504</v>
      </c>
      <c r="E244" s="21" t="s">
        <v>725</v>
      </c>
      <c r="F244" s="19" t="s">
        <v>872</v>
      </c>
    </row>
    <row r="245" spans="1:6" customFormat="1" ht="60">
      <c r="A245" s="11" t="s">
        <v>1109</v>
      </c>
      <c r="B245" s="3" t="s">
        <v>697</v>
      </c>
      <c r="C245" s="3" t="s">
        <v>39</v>
      </c>
      <c r="D245" s="30" t="s">
        <v>505</v>
      </c>
      <c r="E245" s="18" t="s">
        <v>873</v>
      </c>
      <c r="F245" s="19" t="s">
        <v>874</v>
      </c>
    </row>
    <row r="246" spans="1:6" customFormat="1" ht="24">
      <c r="A246" s="11" t="s">
        <v>1109</v>
      </c>
      <c r="B246" s="3" t="s">
        <v>697</v>
      </c>
      <c r="C246" s="3" t="s">
        <v>39</v>
      </c>
      <c r="D246" s="30" t="s">
        <v>506</v>
      </c>
      <c r="E246" s="21" t="s">
        <v>726</v>
      </c>
      <c r="F246" s="19" t="s">
        <v>875</v>
      </c>
    </row>
    <row r="247" spans="1:6" customFormat="1">
      <c r="A247" s="11" t="s">
        <v>1109</v>
      </c>
      <c r="B247" s="3" t="s">
        <v>697</v>
      </c>
      <c r="C247" s="3" t="s">
        <v>39</v>
      </c>
      <c r="D247" s="30" t="s">
        <v>507</v>
      </c>
      <c r="E247" s="21" t="s">
        <v>727</v>
      </c>
      <c r="F247" s="20" t="s">
        <v>728</v>
      </c>
    </row>
    <row r="248" spans="1:6" customFormat="1">
      <c r="A248" s="11" t="s">
        <v>1109</v>
      </c>
      <c r="B248" s="3" t="s">
        <v>697</v>
      </c>
      <c r="C248" s="3" t="s">
        <v>39</v>
      </c>
      <c r="D248" s="30" t="s">
        <v>508</v>
      </c>
      <c r="E248" s="21" t="s">
        <v>729</v>
      </c>
      <c r="F248" s="20" t="s">
        <v>730</v>
      </c>
    </row>
    <row r="249" spans="1:6" customFormat="1">
      <c r="A249" s="11" t="s">
        <v>1109</v>
      </c>
      <c r="B249" s="3" t="s">
        <v>697</v>
      </c>
      <c r="C249" s="3" t="s">
        <v>39</v>
      </c>
      <c r="D249" s="30" t="s">
        <v>509</v>
      </c>
      <c r="E249" s="21" t="s">
        <v>731</v>
      </c>
      <c r="F249" s="20" t="s">
        <v>732</v>
      </c>
    </row>
    <row r="250" spans="1:6" customFormat="1">
      <c r="A250" s="11" t="s">
        <v>1109</v>
      </c>
      <c r="B250" s="3" t="s">
        <v>697</v>
      </c>
      <c r="C250" s="3" t="s">
        <v>39</v>
      </c>
      <c r="D250" s="30" t="s">
        <v>510</v>
      </c>
      <c r="E250" s="21" t="s">
        <v>733</v>
      </c>
      <c r="F250" s="20" t="s">
        <v>734</v>
      </c>
    </row>
    <row r="251" spans="1:6" customFormat="1" ht="24">
      <c r="A251" s="11" t="s">
        <v>1109</v>
      </c>
      <c r="B251" s="3" t="s">
        <v>697</v>
      </c>
      <c r="C251" s="3" t="s">
        <v>39</v>
      </c>
      <c r="D251" s="30" t="s">
        <v>511</v>
      </c>
      <c r="E251" s="18" t="s">
        <v>876</v>
      </c>
      <c r="F251" s="20" t="s">
        <v>735</v>
      </c>
    </row>
    <row r="252" spans="1:6" customFormat="1" ht="24">
      <c r="A252" s="11" t="s">
        <v>1109</v>
      </c>
      <c r="B252" s="3" t="s">
        <v>697</v>
      </c>
      <c r="C252" s="3" t="s">
        <v>39</v>
      </c>
      <c r="D252" s="30" t="s">
        <v>512</v>
      </c>
      <c r="E252" s="18" t="s">
        <v>877</v>
      </c>
      <c r="F252" s="20" t="s">
        <v>736</v>
      </c>
    </row>
    <row r="253" spans="1:6" customFormat="1" ht="48">
      <c r="A253" s="11" t="s">
        <v>1109</v>
      </c>
      <c r="B253" s="3" t="s">
        <v>697</v>
      </c>
      <c r="C253" s="3" t="s">
        <v>39</v>
      </c>
      <c r="D253" s="30" t="s">
        <v>513</v>
      </c>
      <c r="E253" s="18" t="s">
        <v>878</v>
      </c>
      <c r="F253" s="20" t="s">
        <v>737</v>
      </c>
    </row>
    <row r="254" spans="1:6" customFormat="1" ht="24">
      <c r="A254" s="11" t="s">
        <v>1109</v>
      </c>
      <c r="B254" s="3" t="s">
        <v>697</v>
      </c>
      <c r="C254" s="3" t="s">
        <v>55</v>
      </c>
      <c r="D254" s="30" t="s">
        <v>514</v>
      </c>
      <c r="E254" s="18" t="s">
        <v>879</v>
      </c>
      <c r="F254" s="20" t="s">
        <v>738</v>
      </c>
    </row>
    <row r="255" spans="1:6" customFormat="1" ht="72">
      <c r="A255" s="11" t="s">
        <v>1109</v>
      </c>
      <c r="B255" s="3" t="s">
        <v>697</v>
      </c>
      <c r="C255" s="3" t="s">
        <v>55</v>
      </c>
      <c r="D255" s="30" t="s">
        <v>515</v>
      </c>
      <c r="E255" s="21" t="s">
        <v>739</v>
      </c>
      <c r="F255" s="19" t="s">
        <v>880</v>
      </c>
    </row>
    <row r="256" spans="1:6" customFormat="1" ht="48">
      <c r="A256" s="11" t="s">
        <v>1109</v>
      </c>
      <c r="B256" s="3" t="s">
        <v>697</v>
      </c>
      <c r="C256" s="3" t="s">
        <v>55</v>
      </c>
      <c r="D256" s="30" t="s">
        <v>516</v>
      </c>
      <c r="E256" s="18" t="s">
        <v>881</v>
      </c>
      <c r="F256" s="19" t="s">
        <v>882</v>
      </c>
    </row>
    <row r="257" spans="1:6" customFormat="1" ht="36">
      <c r="A257" s="11" t="s">
        <v>1109</v>
      </c>
      <c r="B257" s="3" t="s">
        <v>697</v>
      </c>
      <c r="C257" s="3" t="s">
        <v>55</v>
      </c>
      <c r="D257" s="30" t="s">
        <v>517</v>
      </c>
      <c r="E257" s="18" t="s">
        <v>883</v>
      </c>
      <c r="F257" s="19" t="s">
        <v>884</v>
      </c>
    </row>
    <row r="258" spans="1:6" customFormat="1" ht="36">
      <c r="A258" s="11" t="s">
        <v>1109</v>
      </c>
      <c r="B258" s="3" t="s">
        <v>697</v>
      </c>
      <c r="C258" s="3" t="s">
        <v>55</v>
      </c>
      <c r="D258" s="30" t="s">
        <v>518</v>
      </c>
      <c r="E258" s="18" t="s">
        <v>885</v>
      </c>
      <c r="F258" s="19" t="s">
        <v>886</v>
      </c>
    </row>
    <row r="259" spans="1:6" customFormat="1" ht="36">
      <c r="A259" s="11" t="s">
        <v>1109</v>
      </c>
      <c r="B259" s="3" t="s">
        <v>697</v>
      </c>
      <c r="C259" s="3" t="s">
        <v>55</v>
      </c>
      <c r="D259" s="30" t="s">
        <v>519</v>
      </c>
      <c r="E259" s="18" t="s">
        <v>887</v>
      </c>
      <c r="F259" s="20" t="s">
        <v>740</v>
      </c>
    </row>
    <row r="260" spans="1:6" customFormat="1" ht="72">
      <c r="A260" s="11" t="s">
        <v>1109</v>
      </c>
      <c r="B260" s="3" t="s">
        <v>697</v>
      </c>
      <c r="C260" s="3" t="s">
        <v>55</v>
      </c>
      <c r="D260" s="30" t="s">
        <v>520</v>
      </c>
      <c r="E260" s="21" t="s">
        <v>741</v>
      </c>
      <c r="F260" s="19" t="s">
        <v>888</v>
      </c>
    </row>
    <row r="261" spans="1:6" customFormat="1" ht="108">
      <c r="A261" s="11" t="s">
        <v>1109</v>
      </c>
      <c r="B261" s="3" t="s">
        <v>697</v>
      </c>
      <c r="C261" s="3" t="s">
        <v>55</v>
      </c>
      <c r="D261" s="30" t="s">
        <v>521</v>
      </c>
      <c r="E261" s="21" t="s">
        <v>742</v>
      </c>
      <c r="F261" s="19" t="s">
        <v>889</v>
      </c>
    </row>
    <row r="262" spans="1:6" customFormat="1">
      <c r="A262" s="11" t="s">
        <v>1109</v>
      </c>
      <c r="B262" s="3" t="s">
        <v>697</v>
      </c>
      <c r="C262" s="3" t="s">
        <v>55</v>
      </c>
      <c r="D262" s="30" t="s">
        <v>522</v>
      </c>
      <c r="E262" s="21" t="s">
        <v>743</v>
      </c>
      <c r="F262" s="20" t="s">
        <v>744</v>
      </c>
    </row>
    <row r="263" spans="1:6" customFormat="1">
      <c r="A263" s="11" t="s">
        <v>1109</v>
      </c>
      <c r="B263" s="3" t="s">
        <v>697</v>
      </c>
      <c r="C263" s="3" t="s">
        <v>55</v>
      </c>
      <c r="D263" s="30" t="s">
        <v>523</v>
      </c>
      <c r="E263" s="21" t="s">
        <v>745</v>
      </c>
      <c r="F263" s="20" t="s">
        <v>746</v>
      </c>
    </row>
    <row r="264" spans="1:6" customFormat="1">
      <c r="A264" s="11" t="s">
        <v>1109</v>
      </c>
      <c r="B264" s="3" t="s">
        <v>697</v>
      </c>
      <c r="C264" s="3" t="s">
        <v>55</v>
      </c>
      <c r="D264" s="30" t="s">
        <v>524</v>
      </c>
      <c r="E264" s="21" t="s">
        <v>747</v>
      </c>
      <c r="F264" s="20" t="s">
        <v>748</v>
      </c>
    </row>
    <row r="265" spans="1:6" customFormat="1" ht="36">
      <c r="A265" s="11" t="s">
        <v>1109</v>
      </c>
      <c r="B265" s="3" t="s">
        <v>697</v>
      </c>
      <c r="C265" s="3" t="s">
        <v>55</v>
      </c>
      <c r="D265" s="30" t="s">
        <v>525</v>
      </c>
      <c r="E265" s="18" t="s">
        <v>890</v>
      </c>
      <c r="F265" s="20" t="s">
        <v>749</v>
      </c>
    </row>
    <row r="266" spans="1:6" customFormat="1" ht="24">
      <c r="A266" s="11" t="s">
        <v>1109</v>
      </c>
      <c r="B266" s="3" t="s">
        <v>697</v>
      </c>
      <c r="C266" s="3" t="s">
        <v>55</v>
      </c>
      <c r="D266" s="30" t="s">
        <v>526</v>
      </c>
      <c r="E266" s="21" t="s">
        <v>750</v>
      </c>
      <c r="F266" s="19" t="s">
        <v>891</v>
      </c>
    </row>
    <row r="267" spans="1:6" customFormat="1" ht="24">
      <c r="A267" s="11" t="s">
        <v>1109</v>
      </c>
      <c r="B267" s="3" t="s">
        <v>697</v>
      </c>
      <c r="C267" s="3" t="s">
        <v>55</v>
      </c>
      <c r="D267" s="30" t="s">
        <v>527</v>
      </c>
      <c r="E267" s="18" t="s">
        <v>892</v>
      </c>
      <c r="F267" s="20"/>
    </row>
    <row r="268" spans="1:6" customFormat="1" ht="48">
      <c r="A268" s="11" t="s">
        <v>1109</v>
      </c>
      <c r="B268" s="3" t="s">
        <v>697</v>
      </c>
      <c r="C268" s="3" t="s">
        <v>55</v>
      </c>
      <c r="D268" s="30" t="s">
        <v>528</v>
      </c>
      <c r="E268" s="18" t="s">
        <v>893</v>
      </c>
      <c r="F268" s="20" t="s">
        <v>1113</v>
      </c>
    </row>
    <row r="269" spans="1:6" customFormat="1">
      <c r="A269" s="11" t="s">
        <v>1109</v>
      </c>
      <c r="B269" s="3" t="s">
        <v>697</v>
      </c>
      <c r="C269" s="3" t="s">
        <v>55</v>
      </c>
      <c r="D269" s="30" t="s">
        <v>529</v>
      </c>
      <c r="E269" s="21" t="s">
        <v>751</v>
      </c>
      <c r="F269" s="20" t="s">
        <v>752</v>
      </c>
    </row>
    <row r="270" spans="1:6" customFormat="1" ht="48">
      <c r="A270" s="11" t="s">
        <v>1109</v>
      </c>
      <c r="B270" s="3" t="s">
        <v>697</v>
      </c>
      <c r="C270" s="3" t="s">
        <v>55</v>
      </c>
      <c r="D270" s="30" t="s">
        <v>530</v>
      </c>
      <c r="E270" s="18" t="s">
        <v>894</v>
      </c>
      <c r="F270" s="19" t="s">
        <v>895</v>
      </c>
    </row>
    <row r="271" spans="1:6" customFormat="1" ht="24">
      <c r="A271" s="11" t="s">
        <v>1109</v>
      </c>
      <c r="B271" s="3" t="s">
        <v>697</v>
      </c>
      <c r="C271" s="3" t="s">
        <v>55</v>
      </c>
      <c r="D271" s="30" t="s">
        <v>531</v>
      </c>
      <c r="E271" s="18" t="s">
        <v>896</v>
      </c>
      <c r="F271" s="19" t="s">
        <v>897</v>
      </c>
    </row>
    <row r="272" spans="1:6" customFormat="1">
      <c r="A272" s="11" t="s">
        <v>1109</v>
      </c>
      <c r="B272" s="3" t="s">
        <v>697</v>
      </c>
      <c r="C272" s="3" t="s">
        <v>55</v>
      </c>
      <c r="D272" s="30" t="s">
        <v>532</v>
      </c>
      <c r="E272" s="21" t="s">
        <v>753</v>
      </c>
      <c r="F272" s="20" t="s">
        <v>754</v>
      </c>
    </row>
    <row r="273" spans="1:6" customFormat="1" ht="24">
      <c r="A273" s="11" t="s">
        <v>1109</v>
      </c>
      <c r="B273" s="3" t="s">
        <v>697</v>
      </c>
      <c r="C273" s="3" t="s">
        <v>55</v>
      </c>
      <c r="D273" s="30" t="s">
        <v>533</v>
      </c>
      <c r="E273" s="21" t="s">
        <v>755</v>
      </c>
      <c r="F273" s="19" t="s">
        <v>898</v>
      </c>
    </row>
    <row r="274" spans="1:6" customFormat="1" ht="60">
      <c r="A274" s="11" t="s">
        <v>1109</v>
      </c>
      <c r="B274" s="3" t="s">
        <v>697</v>
      </c>
      <c r="C274" s="3" t="s">
        <v>55</v>
      </c>
      <c r="D274" s="30" t="s">
        <v>534</v>
      </c>
      <c r="E274" s="18" t="s">
        <v>899</v>
      </c>
      <c r="F274" s="20" t="s">
        <v>756</v>
      </c>
    </row>
    <row r="275" spans="1:6" customFormat="1" ht="24">
      <c r="A275" s="11" t="s">
        <v>1109</v>
      </c>
      <c r="B275" s="3" t="s">
        <v>697</v>
      </c>
      <c r="C275" s="3" t="s">
        <v>79</v>
      </c>
      <c r="D275" s="30" t="s">
        <v>535</v>
      </c>
      <c r="E275" s="18" t="s">
        <v>900</v>
      </c>
      <c r="F275" s="20" t="s">
        <v>738</v>
      </c>
    </row>
    <row r="276" spans="1:6" customFormat="1" ht="48">
      <c r="A276" s="11" t="s">
        <v>1109</v>
      </c>
      <c r="B276" s="3" t="s">
        <v>697</v>
      </c>
      <c r="C276" s="3" t="s">
        <v>79</v>
      </c>
      <c r="D276" s="30" t="s">
        <v>536</v>
      </c>
      <c r="E276" s="18" t="s">
        <v>901</v>
      </c>
      <c r="F276" s="20" t="s">
        <v>738</v>
      </c>
    </row>
    <row r="277" spans="1:6" customFormat="1" ht="36">
      <c r="A277" s="11" t="s">
        <v>1109</v>
      </c>
      <c r="B277" s="3" t="s">
        <v>697</v>
      </c>
      <c r="C277" s="3" t="s">
        <v>79</v>
      </c>
      <c r="D277" s="30" t="s">
        <v>537</v>
      </c>
      <c r="E277" s="18" t="s">
        <v>902</v>
      </c>
      <c r="F277" s="20" t="s">
        <v>738</v>
      </c>
    </row>
    <row r="278" spans="1:6" customFormat="1" ht="36">
      <c r="A278" s="11" t="s">
        <v>1109</v>
      </c>
      <c r="B278" s="3" t="s">
        <v>697</v>
      </c>
      <c r="C278" s="3" t="s">
        <v>79</v>
      </c>
      <c r="D278" s="30" t="s">
        <v>538</v>
      </c>
      <c r="E278" s="18" t="s">
        <v>903</v>
      </c>
      <c r="F278" s="20" t="s">
        <v>757</v>
      </c>
    </row>
    <row r="279" spans="1:6" customFormat="1" ht="36">
      <c r="A279" s="11" t="s">
        <v>1109</v>
      </c>
      <c r="B279" s="3" t="s">
        <v>697</v>
      </c>
      <c r="C279" s="3" t="s">
        <v>79</v>
      </c>
      <c r="D279" s="30" t="s">
        <v>539</v>
      </c>
      <c r="E279" s="18" t="s">
        <v>904</v>
      </c>
      <c r="F279" s="19" t="s">
        <v>327</v>
      </c>
    </row>
    <row r="280" spans="1:6" customFormat="1" ht="36">
      <c r="A280" s="11" t="s">
        <v>1109</v>
      </c>
      <c r="B280" s="3" t="s">
        <v>697</v>
      </c>
      <c r="C280" s="3" t="s">
        <v>79</v>
      </c>
      <c r="D280" s="30" t="s">
        <v>540</v>
      </c>
      <c r="E280" s="18" t="s">
        <v>905</v>
      </c>
      <c r="F280" s="20" t="s">
        <v>758</v>
      </c>
    </row>
    <row r="281" spans="1:6" customFormat="1" ht="60">
      <c r="A281" s="11" t="s">
        <v>1109</v>
      </c>
      <c r="B281" s="3" t="s">
        <v>697</v>
      </c>
      <c r="C281" s="3" t="s">
        <v>79</v>
      </c>
      <c r="D281" s="30" t="s">
        <v>541</v>
      </c>
      <c r="E281" s="18" t="s">
        <v>906</v>
      </c>
      <c r="F281" s="19" t="s">
        <v>907</v>
      </c>
    </row>
    <row r="282" spans="1:6" customFormat="1" ht="36">
      <c r="A282" s="11" t="s">
        <v>1109</v>
      </c>
      <c r="B282" s="3" t="s">
        <v>697</v>
      </c>
      <c r="C282" s="3" t="s">
        <v>79</v>
      </c>
      <c r="D282" s="30" t="s">
        <v>542</v>
      </c>
      <c r="E282" s="18" t="s">
        <v>908</v>
      </c>
      <c r="F282" s="20" t="s">
        <v>759</v>
      </c>
    </row>
    <row r="283" spans="1:6" customFormat="1" ht="36">
      <c r="A283" s="11" t="s">
        <v>1109</v>
      </c>
      <c r="B283" s="3" t="s">
        <v>697</v>
      </c>
      <c r="C283" s="3" t="s">
        <v>79</v>
      </c>
      <c r="D283" s="30" t="s">
        <v>543</v>
      </c>
      <c r="E283" s="18" t="s">
        <v>909</v>
      </c>
      <c r="F283" s="19" t="s">
        <v>910</v>
      </c>
    </row>
    <row r="284" spans="1:6" customFormat="1" ht="48">
      <c r="A284" s="11" t="s">
        <v>1109</v>
      </c>
      <c r="B284" s="3" t="s">
        <v>697</v>
      </c>
      <c r="C284" s="3" t="s">
        <v>79</v>
      </c>
      <c r="D284" s="30" t="s">
        <v>544</v>
      </c>
      <c r="E284" s="18" t="s">
        <v>911</v>
      </c>
      <c r="F284" s="19" t="s">
        <v>912</v>
      </c>
    </row>
    <row r="285" spans="1:6" customFormat="1" ht="60">
      <c r="A285" s="11" t="s">
        <v>1109</v>
      </c>
      <c r="B285" s="3" t="s">
        <v>697</v>
      </c>
      <c r="C285" s="3" t="s">
        <v>79</v>
      </c>
      <c r="D285" s="30" t="s">
        <v>545</v>
      </c>
      <c r="E285" s="18" t="s">
        <v>913</v>
      </c>
      <c r="F285" s="19" t="s">
        <v>914</v>
      </c>
    </row>
    <row r="286" spans="1:6" customFormat="1">
      <c r="A286" s="11" t="s">
        <v>1109</v>
      </c>
      <c r="B286" s="3" t="s">
        <v>697</v>
      </c>
      <c r="C286" s="3" t="s">
        <v>79</v>
      </c>
      <c r="D286" s="30" t="s">
        <v>546</v>
      </c>
      <c r="E286" s="21" t="s">
        <v>760</v>
      </c>
      <c r="F286" s="20" t="s">
        <v>761</v>
      </c>
    </row>
    <row r="287" spans="1:6" customFormat="1" ht="24">
      <c r="A287" s="11" t="s">
        <v>1109</v>
      </c>
      <c r="B287" s="3" t="s">
        <v>697</v>
      </c>
      <c r="C287" s="3" t="s">
        <v>79</v>
      </c>
      <c r="D287" s="30" t="s">
        <v>547</v>
      </c>
      <c r="E287" s="21" t="s">
        <v>762</v>
      </c>
      <c r="F287" s="19" t="s">
        <v>915</v>
      </c>
    </row>
    <row r="288" spans="1:6" customFormat="1" ht="72">
      <c r="A288" s="11" t="s">
        <v>1109</v>
      </c>
      <c r="B288" s="3" t="s">
        <v>697</v>
      </c>
      <c r="C288" s="3" t="s">
        <v>79</v>
      </c>
      <c r="D288" s="30" t="s">
        <v>548</v>
      </c>
      <c r="E288" s="21" t="s">
        <v>763</v>
      </c>
      <c r="F288" s="19" t="s">
        <v>916</v>
      </c>
    </row>
    <row r="289" spans="1:6" customFormat="1" ht="24">
      <c r="A289" s="11" t="s">
        <v>1109</v>
      </c>
      <c r="B289" s="3" t="s">
        <v>697</v>
      </c>
      <c r="C289" s="3" t="s">
        <v>79</v>
      </c>
      <c r="D289" s="30" t="s">
        <v>549</v>
      </c>
      <c r="E289" s="21" t="s">
        <v>764</v>
      </c>
      <c r="F289" s="19" t="s">
        <v>917</v>
      </c>
    </row>
    <row r="290" spans="1:6" customFormat="1" ht="48">
      <c r="A290" s="11" t="s">
        <v>1109</v>
      </c>
      <c r="B290" s="3" t="s">
        <v>697</v>
      </c>
      <c r="C290" s="3" t="s">
        <v>79</v>
      </c>
      <c r="D290" s="30" t="s">
        <v>550</v>
      </c>
      <c r="E290" s="18" t="s">
        <v>918</v>
      </c>
      <c r="F290" s="20" t="s">
        <v>765</v>
      </c>
    </row>
    <row r="291" spans="1:6" customFormat="1" ht="36">
      <c r="A291" s="11" t="s">
        <v>1109</v>
      </c>
      <c r="B291" s="3" t="s">
        <v>697</v>
      </c>
      <c r="C291" s="3" t="s">
        <v>79</v>
      </c>
      <c r="D291" s="30" t="s">
        <v>551</v>
      </c>
      <c r="E291" s="18" t="s">
        <v>919</v>
      </c>
      <c r="F291" s="20" t="s">
        <v>766</v>
      </c>
    </row>
    <row r="292" spans="1:6" customFormat="1" ht="24">
      <c r="A292" s="11" t="s">
        <v>1109</v>
      </c>
      <c r="B292" s="3" t="s">
        <v>697</v>
      </c>
      <c r="C292" s="3" t="s">
        <v>79</v>
      </c>
      <c r="D292" s="30" t="s">
        <v>552</v>
      </c>
      <c r="E292" s="18" t="s">
        <v>920</v>
      </c>
      <c r="F292" s="20" t="s">
        <v>748</v>
      </c>
    </row>
    <row r="293" spans="1:6" customFormat="1" ht="36">
      <c r="A293" s="11" t="s">
        <v>1109</v>
      </c>
      <c r="B293" s="3" t="s">
        <v>697</v>
      </c>
      <c r="C293" s="3" t="s">
        <v>79</v>
      </c>
      <c r="D293" s="30" t="s">
        <v>553</v>
      </c>
      <c r="E293" s="18" t="s">
        <v>921</v>
      </c>
      <c r="F293" s="20" t="s">
        <v>748</v>
      </c>
    </row>
    <row r="294" spans="1:6" customFormat="1" ht="36">
      <c r="A294" s="11" t="s">
        <v>1109</v>
      </c>
      <c r="B294" s="3" t="s">
        <v>697</v>
      </c>
      <c r="C294" s="3" t="s">
        <v>79</v>
      </c>
      <c r="D294" s="30" t="s">
        <v>554</v>
      </c>
      <c r="E294" s="18" t="s">
        <v>922</v>
      </c>
      <c r="F294" s="20" t="s">
        <v>748</v>
      </c>
    </row>
    <row r="295" spans="1:6" customFormat="1" ht="36">
      <c r="A295" s="11" t="s">
        <v>1109</v>
      </c>
      <c r="B295" s="3" t="s">
        <v>697</v>
      </c>
      <c r="C295" s="3" t="s">
        <v>79</v>
      </c>
      <c r="D295" s="30" t="s">
        <v>555</v>
      </c>
      <c r="E295" s="18" t="s">
        <v>923</v>
      </c>
      <c r="F295" s="20" t="s">
        <v>767</v>
      </c>
    </row>
    <row r="296" spans="1:6" customFormat="1" ht="36">
      <c r="A296" s="11" t="s">
        <v>1109</v>
      </c>
      <c r="B296" s="3" t="s">
        <v>697</v>
      </c>
      <c r="C296" s="3" t="s">
        <v>79</v>
      </c>
      <c r="D296" s="30" t="s">
        <v>556</v>
      </c>
      <c r="E296" s="18" t="s">
        <v>924</v>
      </c>
      <c r="F296" s="20" t="s">
        <v>328</v>
      </c>
    </row>
    <row r="297" spans="1:6" customFormat="1" ht="48">
      <c r="A297" s="11" t="s">
        <v>1109</v>
      </c>
      <c r="B297" s="3" t="s">
        <v>697</v>
      </c>
      <c r="C297" s="3" t="s">
        <v>79</v>
      </c>
      <c r="D297" s="30" t="s">
        <v>557</v>
      </c>
      <c r="E297" s="18" t="s">
        <v>925</v>
      </c>
      <c r="F297" s="20" t="s">
        <v>768</v>
      </c>
    </row>
    <row r="298" spans="1:6" customFormat="1" ht="24">
      <c r="A298" s="11" t="s">
        <v>1109</v>
      </c>
      <c r="B298" s="3" t="s">
        <v>697</v>
      </c>
      <c r="C298" s="3" t="s">
        <v>79</v>
      </c>
      <c r="D298" s="30" t="s">
        <v>558</v>
      </c>
      <c r="E298" s="18" t="s">
        <v>926</v>
      </c>
      <c r="F298" s="20" t="s">
        <v>752</v>
      </c>
    </row>
    <row r="299" spans="1:6" customFormat="1" ht="48">
      <c r="A299" s="11" t="s">
        <v>1109</v>
      </c>
      <c r="B299" s="3" t="s">
        <v>697</v>
      </c>
      <c r="C299" s="3" t="s">
        <v>79</v>
      </c>
      <c r="D299" s="30" t="s">
        <v>559</v>
      </c>
      <c r="E299" s="18" t="s">
        <v>927</v>
      </c>
      <c r="F299" s="19" t="s">
        <v>928</v>
      </c>
    </row>
    <row r="300" spans="1:6" customFormat="1">
      <c r="A300" s="11" t="s">
        <v>1109</v>
      </c>
      <c r="B300" s="3" t="s">
        <v>697</v>
      </c>
      <c r="C300" s="3" t="s">
        <v>79</v>
      </c>
      <c r="D300" s="30" t="s">
        <v>560</v>
      </c>
      <c r="E300" s="21" t="s">
        <v>769</v>
      </c>
      <c r="F300" s="20" t="s">
        <v>305</v>
      </c>
    </row>
    <row r="301" spans="1:6" customFormat="1" ht="24">
      <c r="A301" s="11" t="s">
        <v>1109</v>
      </c>
      <c r="B301" s="3" t="s">
        <v>697</v>
      </c>
      <c r="C301" s="3" t="s">
        <v>79</v>
      </c>
      <c r="D301" s="30" t="s">
        <v>561</v>
      </c>
      <c r="E301" s="18" t="s">
        <v>929</v>
      </c>
      <c r="F301" s="20" t="s">
        <v>305</v>
      </c>
    </row>
    <row r="302" spans="1:6" customFormat="1">
      <c r="A302" s="11" t="s">
        <v>1109</v>
      </c>
      <c r="B302" s="3" t="s">
        <v>697</v>
      </c>
      <c r="C302" s="3" t="s">
        <v>79</v>
      </c>
      <c r="D302" s="30" t="s">
        <v>562</v>
      </c>
      <c r="E302" s="21" t="s">
        <v>770</v>
      </c>
      <c r="F302" s="20" t="s">
        <v>771</v>
      </c>
    </row>
    <row r="303" spans="1:6" customFormat="1" ht="24">
      <c r="A303" s="11" t="s">
        <v>1109</v>
      </c>
      <c r="B303" s="3" t="s">
        <v>697</v>
      </c>
      <c r="C303" s="3" t="s">
        <v>79</v>
      </c>
      <c r="D303" s="30" t="s">
        <v>563</v>
      </c>
      <c r="E303" s="21" t="s">
        <v>772</v>
      </c>
      <c r="F303" s="19" t="s">
        <v>930</v>
      </c>
    </row>
    <row r="304" spans="1:6" customFormat="1" ht="36">
      <c r="A304" s="11" t="s">
        <v>1109</v>
      </c>
      <c r="B304" s="3" t="s">
        <v>697</v>
      </c>
      <c r="C304" s="3" t="s">
        <v>79</v>
      </c>
      <c r="D304" s="30" t="s">
        <v>564</v>
      </c>
      <c r="E304" s="21" t="s">
        <v>773</v>
      </c>
      <c r="F304" s="19" t="s">
        <v>931</v>
      </c>
    </row>
    <row r="305" spans="1:6" customFormat="1" ht="24">
      <c r="A305" s="11" t="s">
        <v>1109</v>
      </c>
      <c r="B305" s="3" t="s">
        <v>697</v>
      </c>
      <c r="C305" s="3" t="s">
        <v>98</v>
      </c>
      <c r="D305" s="30" t="s">
        <v>565</v>
      </c>
      <c r="E305" s="18" t="s">
        <v>932</v>
      </c>
      <c r="F305" s="20" t="s">
        <v>774</v>
      </c>
    </row>
    <row r="306" spans="1:6" customFormat="1" ht="36">
      <c r="A306" s="11" t="s">
        <v>1109</v>
      </c>
      <c r="B306" s="3" t="s">
        <v>697</v>
      </c>
      <c r="C306" s="3" t="s">
        <v>98</v>
      </c>
      <c r="D306" s="30" t="s">
        <v>566</v>
      </c>
      <c r="E306" s="18" t="s">
        <v>933</v>
      </c>
      <c r="F306" s="20" t="s">
        <v>738</v>
      </c>
    </row>
    <row r="307" spans="1:6" customFormat="1" ht="36">
      <c r="A307" s="11" t="s">
        <v>1109</v>
      </c>
      <c r="B307" s="3" t="s">
        <v>697</v>
      </c>
      <c r="C307" s="3" t="s">
        <v>98</v>
      </c>
      <c r="D307" s="30" t="s">
        <v>567</v>
      </c>
      <c r="E307" s="18" t="s">
        <v>934</v>
      </c>
      <c r="F307" s="20" t="s">
        <v>738</v>
      </c>
    </row>
    <row r="308" spans="1:6" customFormat="1" ht="24">
      <c r="A308" s="11" t="s">
        <v>1109</v>
      </c>
      <c r="B308" s="3" t="s">
        <v>697</v>
      </c>
      <c r="C308" s="3" t="s">
        <v>98</v>
      </c>
      <c r="D308" s="30" t="s">
        <v>568</v>
      </c>
      <c r="E308" s="21" t="s">
        <v>775</v>
      </c>
      <c r="F308" s="19" t="s">
        <v>935</v>
      </c>
    </row>
    <row r="309" spans="1:6" customFormat="1" ht="36">
      <c r="A309" s="11" t="s">
        <v>1109</v>
      </c>
      <c r="B309" s="3" t="s">
        <v>697</v>
      </c>
      <c r="C309" s="3" t="s">
        <v>98</v>
      </c>
      <c r="D309" s="30" t="s">
        <v>569</v>
      </c>
      <c r="E309" s="21" t="s">
        <v>776</v>
      </c>
      <c r="F309" s="19" t="s">
        <v>936</v>
      </c>
    </row>
    <row r="310" spans="1:6" customFormat="1" ht="36">
      <c r="A310" s="11" t="s">
        <v>1109</v>
      </c>
      <c r="B310" s="3" t="s">
        <v>697</v>
      </c>
      <c r="C310" s="3" t="s">
        <v>98</v>
      </c>
      <c r="D310" s="30" t="s">
        <v>570</v>
      </c>
      <c r="E310" s="18" t="s">
        <v>937</v>
      </c>
      <c r="F310" s="20" t="s">
        <v>777</v>
      </c>
    </row>
    <row r="311" spans="1:6" customFormat="1" ht="36">
      <c r="A311" s="11" t="s">
        <v>1109</v>
      </c>
      <c r="B311" s="3" t="s">
        <v>697</v>
      </c>
      <c r="C311" s="3" t="s">
        <v>98</v>
      </c>
      <c r="D311" s="30" t="s">
        <v>571</v>
      </c>
      <c r="E311" s="18" t="s">
        <v>938</v>
      </c>
      <c r="F311" s="19" t="s">
        <v>939</v>
      </c>
    </row>
    <row r="312" spans="1:6" customFormat="1" ht="60">
      <c r="A312" s="11" t="s">
        <v>1109</v>
      </c>
      <c r="B312" s="3" t="s">
        <v>697</v>
      </c>
      <c r="C312" s="3" t="s">
        <v>98</v>
      </c>
      <c r="D312" s="30" t="s">
        <v>572</v>
      </c>
      <c r="E312" s="18" t="s">
        <v>940</v>
      </c>
      <c r="F312" s="19" t="s">
        <v>941</v>
      </c>
    </row>
    <row r="313" spans="1:6" customFormat="1" ht="96">
      <c r="A313" s="11" t="s">
        <v>1109</v>
      </c>
      <c r="B313" s="3" t="s">
        <v>697</v>
      </c>
      <c r="C313" s="3" t="s">
        <v>98</v>
      </c>
      <c r="D313" s="30" t="s">
        <v>573</v>
      </c>
      <c r="E313" s="26" t="s">
        <v>942</v>
      </c>
      <c r="F313" s="19" t="s">
        <v>943</v>
      </c>
    </row>
    <row r="314" spans="1:6" customFormat="1" ht="36">
      <c r="A314" s="11" t="s">
        <v>1109</v>
      </c>
      <c r="B314" s="3" t="s">
        <v>697</v>
      </c>
      <c r="C314" s="3" t="s">
        <v>98</v>
      </c>
      <c r="D314" s="30" t="s">
        <v>574</v>
      </c>
      <c r="E314" s="21" t="s">
        <v>778</v>
      </c>
      <c r="F314" s="19" t="s">
        <v>944</v>
      </c>
    </row>
    <row r="315" spans="1:6" customFormat="1" ht="48">
      <c r="A315" s="11" t="s">
        <v>1109</v>
      </c>
      <c r="B315" s="3" t="s">
        <v>697</v>
      </c>
      <c r="C315" s="3" t="s">
        <v>98</v>
      </c>
      <c r="D315" s="30" t="s">
        <v>575</v>
      </c>
      <c r="E315" s="18" t="s">
        <v>945</v>
      </c>
      <c r="F315" s="19" t="s">
        <v>946</v>
      </c>
    </row>
    <row r="316" spans="1:6" customFormat="1" ht="48">
      <c r="A316" s="11" t="s">
        <v>1109</v>
      </c>
      <c r="B316" s="3" t="s">
        <v>697</v>
      </c>
      <c r="C316" s="3" t="s">
        <v>98</v>
      </c>
      <c r="D316" s="30" t="s">
        <v>576</v>
      </c>
      <c r="E316" s="18" t="s">
        <v>947</v>
      </c>
      <c r="F316" s="20" t="s">
        <v>779</v>
      </c>
    </row>
    <row r="317" spans="1:6" customFormat="1" ht="36">
      <c r="A317" s="11" t="s">
        <v>1109</v>
      </c>
      <c r="B317" s="3" t="s">
        <v>697</v>
      </c>
      <c r="C317" s="3" t="s">
        <v>98</v>
      </c>
      <c r="D317" s="30" t="s">
        <v>577</v>
      </c>
      <c r="E317" s="18" t="s">
        <v>948</v>
      </c>
      <c r="F317" s="20" t="s">
        <v>748</v>
      </c>
    </row>
    <row r="318" spans="1:6" customFormat="1" ht="48">
      <c r="A318" s="11" t="s">
        <v>1109</v>
      </c>
      <c r="B318" s="3" t="s">
        <v>697</v>
      </c>
      <c r="C318" s="3" t="s">
        <v>98</v>
      </c>
      <c r="D318" s="30" t="s">
        <v>578</v>
      </c>
      <c r="E318" s="18" t="s">
        <v>949</v>
      </c>
      <c r="F318" s="19" t="s">
        <v>950</v>
      </c>
    </row>
    <row r="319" spans="1:6" customFormat="1" ht="36">
      <c r="A319" s="11" t="s">
        <v>1109</v>
      </c>
      <c r="B319" s="3" t="s">
        <v>697</v>
      </c>
      <c r="C319" s="3" t="s">
        <v>98</v>
      </c>
      <c r="D319" s="30" t="s">
        <v>579</v>
      </c>
      <c r="E319" s="18" t="s">
        <v>951</v>
      </c>
      <c r="F319" s="20" t="s">
        <v>780</v>
      </c>
    </row>
    <row r="320" spans="1:6" customFormat="1" ht="48">
      <c r="A320" s="11" t="s">
        <v>1109</v>
      </c>
      <c r="B320" s="3" t="s">
        <v>697</v>
      </c>
      <c r="C320" s="3" t="s">
        <v>98</v>
      </c>
      <c r="D320" s="30" t="s">
        <v>580</v>
      </c>
      <c r="E320" s="18" t="s">
        <v>952</v>
      </c>
      <c r="F320" s="20" t="s">
        <v>781</v>
      </c>
    </row>
    <row r="321" spans="1:6" customFormat="1" ht="48">
      <c r="A321" s="11" t="s">
        <v>1109</v>
      </c>
      <c r="B321" s="3" t="s">
        <v>697</v>
      </c>
      <c r="C321" s="3" t="s">
        <v>98</v>
      </c>
      <c r="D321" s="30" t="s">
        <v>581</v>
      </c>
      <c r="E321" s="18" t="s">
        <v>953</v>
      </c>
      <c r="F321" s="20" t="s">
        <v>782</v>
      </c>
    </row>
    <row r="322" spans="1:6" customFormat="1" ht="36">
      <c r="A322" s="11" t="s">
        <v>1109</v>
      </c>
      <c r="B322" s="3" t="s">
        <v>697</v>
      </c>
      <c r="C322" s="3" t="s">
        <v>98</v>
      </c>
      <c r="D322" s="30" t="s">
        <v>582</v>
      </c>
      <c r="E322" s="18" t="s">
        <v>954</v>
      </c>
      <c r="F322" s="20" t="s">
        <v>783</v>
      </c>
    </row>
    <row r="323" spans="1:6" customFormat="1" ht="84">
      <c r="A323" s="11" t="s">
        <v>1109</v>
      </c>
      <c r="B323" s="3" t="s">
        <v>697</v>
      </c>
      <c r="C323" s="3" t="s">
        <v>98</v>
      </c>
      <c r="D323" s="30" t="s">
        <v>583</v>
      </c>
      <c r="E323" s="18" t="s">
        <v>955</v>
      </c>
      <c r="F323" s="19" t="s">
        <v>956</v>
      </c>
    </row>
    <row r="324" spans="1:6" customFormat="1" ht="36">
      <c r="A324" s="11" t="s">
        <v>1109</v>
      </c>
      <c r="B324" s="3" t="s">
        <v>697</v>
      </c>
      <c r="C324" s="3" t="s">
        <v>98</v>
      </c>
      <c r="D324" s="30" t="s">
        <v>584</v>
      </c>
      <c r="E324" s="18" t="s">
        <v>957</v>
      </c>
      <c r="F324" s="20" t="s">
        <v>752</v>
      </c>
    </row>
    <row r="325" spans="1:6" customFormat="1" ht="48">
      <c r="A325" s="11" t="s">
        <v>1109</v>
      </c>
      <c r="B325" s="3" t="s">
        <v>697</v>
      </c>
      <c r="C325" s="3" t="s">
        <v>98</v>
      </c>
      <c r="D325" s="30" t="s">
        <v>585</v>
      </c>
      <c r="E325" s="18" t="s">
        <v>958</v>
      </c>
      <c r="F325" s="19" t="s">
        <v>959</v>
      </c>
    </row>
    <row r="326" spans="1:6" customFormat="1" ht="36">
      <c r="A326" s="11" t="s">
        <v>1108</v>
      </c>
      <c r="B326" s="3" t="s">
        <v>697</v>
      </c>
      <c r="C326" s="3" t="s">
        <v>98</v>
      </c>
      <c r="D326" s="30" t="s">
        <v>586</v>
      </c>
      <c r="E326" s="18" t="s">
        <v>960</v>
      </c>
      <c r="F326" s="19" t="s">
        <v>961</v>
      </c>
    </row>
    <row r="327" spans="1:6" customFormat="1" ht="36">
      <c r="A327" s="11" t="s">
        <v>1109</v>
      </c>
      <c r="B327" s="3" t="s">
        <v>697</v>
      </c>
      <c r="C327" s="3" t="s">
        <v>98</v>
      </c>
      <c r="D327" s="30" t="s">
        <v>587</v>
      </c>
      <c r="E327" s="18" t="s">
        <v>962</v>
      </c>
      <c r="F327" s="19" t="s">
        <v>963</v>
      </c>
    </row>
    <row r="328" spans="1:6" customFormat="1" ht="36">
      <c r="A328" s="11" t="s">
        <v>1109</v>
      </c>
      <c r="B328" s="3" t="s">
        <v>697</v>
      </c>
      <c r="C328" s="3" t="s">
        <v>98</v>
      </c>
      <c r="D328" s="30" t="s">
        <v>588</v>
      </c>
      <c r="E328" s="18" t="s">
        <v>964</v>
      </c>
      <c r="F328" s="20" t="s">
        <v>784</v>
      </c>
    </row>
    <row r="329" spans="1:6" customFormat="1" ht="48">
      <c r="A329" s="11" t="s">
        <v>1109</v>
      </c>
      <c r="B329" s="3" t="s">
        <v>697</v>
      </c>
      <c r="C329" s="3" t="s">
        <v>98</v>
      </c>
      <c r="D329" s="30" t="s">
        <v>589</v>
      </c>
      <c r="E329" s="18" t="s">
        <v>965</v>
      </c>
      <c r="F329" s="20" t="s">
        <v>785</v>
      </c>
    </row>
    <row r="330" spans="1:6" customFormat="1">
      <c r="A330" s="11" t="s">
        <v>1109</v>
      </c>
      <c r="B330" s="3" t="s">
        <v>697</v>
      </c>
      <c r="C330" s="3" t="s">
        <v>98</v>
      </c>
      <c r="D330" s="30" t="s">
        <v>590</v>
      </c>
      <c r="E330" s="21" t="s">
        <v>786</v>
      </c>
      <c r="F330" s="20" t="s">
        <v>787</v>
      </c>
    </row>
    <row r="331" spans="1:6" customFormat="1" ht="24">
      <c r="A331" s="11" t="s">
        <v>1109</v>
      </c>
      <c r="B331" s="3" t="s">
        <v>697</v>
      </c>
      <c r="C331" s="3" t="s">
        <v>98</v>
      </c>
      <c r="D331" s="30" t="s">
        <v>591</v>
      </c>
      <c r="E331" s="18" t="s">
        <v>966</v>
      </c>
      <c r="F331" s="20" t="s">
        <v>788</v>
      </c>
    </row>
    <row r="332" spans="1:6" customFormat="1" ht="48">
      <c r="A332" s="11" t="s">
        <v>1109</v>
      </c>
      <c r="B332" s="3" t="s">
        <v>697</v>
      </c>
      <c r="C332" s="3" t="s">
        <v>98</v>
      </c>
      <c r="D332" s="30" t="s">
        <v>592</v>
      </c>
      <c r="E332" s="18" t="s">
        <v>967</v>
      </c>
      <c r="F332" s="19" t="s">
        <v>968</v>
      </c>
    </row>
    <row r="333" spans="1:6" customFormat="1" ht="48">
      <c r="A333" s="11" t="s">
        <v>1109</v>
      </c>
      <c r="B333" s="3" t="s">
        <v>697</v>
      </c>
      <c r="C333" s="3" t="s">
        <v>98</v>
      </c>
      <c r="D333" s="30" t="s">
        <v>593</v>
      </c>
      <c r="E333" s="18" t="s">
        <v>969</v>
      </c>
      <c r="F333" s="20" t="s">
        <v>789</v>
      </c>
    </row>
    <row r="334" spans="1:6" customFormat="1" ht="36">
      <c r="A334" s="11" t="s">
        <v>1109</v>
      </c>
      <c r="B334" s="3" t="s">
        <v>697</v>
      </c>
      <c r="C334" s="3" t="s">
        <v>98</v>
      </c>
      <c r="D334" s="30" t="s">
        <v>594</v>
      </c>
      <c r="E334" s="18" t="s">
        <v>970</v>
      </c>
      <c r="F334" s="19" t="s">
        <v>971</v>
      </c>
    </row>
    <row r="335" spans="1:6" customFormat="1" ht="24">
      <c r="A335" s="11" t="s">
        <v>1109</v>
      </c>
      <c r="B335" s="3" t="s">
        <v>697</v>
      </c>
      <c r="C335" s="3" t="s">
        <v>98</v>
      </c>
      <c r="D335" s="30" t="s">
        <v>595</v>
      </c>
      <c r="E335" s="18" t="s">
        <v>972</v>
      </c>
      <c r="F335" s="19" t="s">
        <v>973</v>
      </c>
    </row>
    <row r="336" spans="1:6" customFormat="1" ht="36">
      <c r="A336" s="11" t="s">
        <v>1109</v>
      </c>
      <c r="B336" s="3" t="s">
        <v>697</v>
      </c>
      <c r="C336" s="3" t="s">
        <v>98</v>
      </c>
      <c r="D336" s="30" t="s">
        <v>596</v>
      </c>
      <c r="E336" s="18" t="s">
        <v>974</v>
      </c>
      <c r="F336" s="19" t="s">
        <v>975</v>
      </c>
    </row>
    <row r="337" spans="1:6" customFormat="1" ht="24">
      <c r="A337" s="11" t="s">
        <v>1109</v>
      </c>
      <c r="B337" s="3" t="s">
        <v>697</v>
      </c>
      <c r="C337" s="3" t="s">
        <v>98</v>
      </c>
      <c r="D337" s="30" t="s">
        <v>597</v>
      </c>
      <c r="E337" s="21" t="s">
        <v>790</v>
      </c>
      <c r="F337" s="19" t="s">
        <v>976</v>
      </c>
    </row>
    <row r="338" spans="1:6" customFormat="1" ht="24">
      <c r="A338" s="11" t="s">
        <v>1109</v>
      </c>
      <c r="B338" s="3" t="s">
        <v>697</v>
      </c>
      <c r="C338" s="3" t="s">
        <v>98</v>
      </c>
      <c r="D338" s="30" t="s">
        <v>598</v>
      </c>
      <c r="E338" s="18" t="s">
        <v>977</v>
      </c>
      <c r="F338" s="20" t="s">
        <v>791</v>
      </c>
    </row>
    <row r="339" spans="1:6" customFormat="1" ht="24">
      <c r="A339" s="11" t="s">
        <v>1109</v>
      </c>
      <c r="B339" s="3" t="s">
        <v>697</v>
      </c>
      <c r="C339" s="3">
        <v>9</v>
      </c>
      <c r="D339" s="30" t="s">
        <v>599</v>
      </c>
      <c r="E339" s="18" t="s">
        <v>978</v>
      </c>
      <c r="F339" s="20" t="s">
        <v>792</v>
      </c>
    </row>
    <row r="340" spans="1:6" customFormat="1" ht="24">
      <c r="A340" s="11" t="s">
        <v>1109</v>
      </c>
      <c r="B340" s="3" t="s">
        <v>697</v>
      </c>
      <c r="C340" s="3">
        <v>9</v>
      </c>
      <c r="D340" s="30" t="s">
        <v>600</v>
      </c>
      <c r="E340" s="18" t="s">
        <v>979</v>
      </c>
      <c r="F340" s="20" t="s">
        <v>793</v>
      </c>
    </row>
    <row r="341" spans="1:6" customFormat="1" ht="72">
      <c r="A341" s="11" t="s">
        <v>1109</v>
      </c>
      <c r="B341" s="3" t="s">
        <v>697</v>
      </c>
      <c r="C341" s="3">
        <v>9</v>
      </c>
      <c r="D341" s="30" t="s">
        <v>601</v>
      </c>
      <c r="E341" s="18" t="s">
        <v>980</v>
      </c>
      <c r="F341" s="19" t="s">
        <v>981</v>
      </c>
    </row>
    <row r="342" spans="1:6" customFormat="1" ht="36">
      <c r="A342" s="11" t="s">
        <v>1109</v>
      </c>
      <c r="B342" s="3" t="s">
        <v>697</v>
      </c>
      <c r="C342" s="3">
        <v>9</v>
      </c>
      <c r="D342" s="30" t="s">
        <v>602</v>
      </c>
      <c r="E342" s="18" t="s">
        <v>982</v>
      </c>
      <c r="F342" s="19" t="s">
        <v>983</v>
      </c>
    </row>
    <row r="343" spans="1:6" customFormat="1" ht="24">
      <c r="A343" s="11" t="s">
        <v>1109</v>
      </c>
      <c r="B343" s="3" t="s">
        <v>697</v>
      </c>
      <c r="C343" s="3">
        <v>9</v>
      </c>
      <c r="D343" s="30" t="s">
        <v>603</v>
      </c>
      <c r="E343" s="18" t="s">
        <v>984</v>
      </c>
      <c r="F343" s="20" t="s">
        <v>738</v>
      </c>
    </row>
    <row r="344" spans="1:6" customFormat="1" ht="24">
      <c r="A344" s="11" t="s">
        <v>1109</v>
      </c>
      <c r="B344" s="3" t="s">
        <v>697</v>
      </c>
      <c r="C344" s="3">
        <v>9</v>
      </c>
      <c r="D344" s="30" t="s">
        <v>604</v>
      </c>
      <c r="E344" s="18" t="s">
        <v>985</v>
      </c>
      <c r="F344" s="20" t="s">
        <v>738</v>
      </c>
    </row>
    <row r="345" spans="1:6" customFormat="1" ht="60">
      <c r="A345" s="11" t="s">
        <v>1109</v>
      </c>
      <c r="B345" s="3" t="s">
        <v>697</v>
      </c>
      <c r="C345" s="3">
        <v>9</v>
      </c>
      <c r="D345" s="30" t="s">
        <v>605</v>
      </c>
      <c r="E345" s="18" t="s">
        <v>986</v>
      </c>
      <c r="F345" s="19" t="s">
        <v>987</v>
      </c>
    </row>
    <row r="346" spans="1:6" customFormat="1" ht="36">
      <c r="A346" s="11" t="s">
        <v>1109</v>
      </c>
      <c r="B346" s="3" t="s">
        <v>697</v>
      </c>
      <c r="C346" s="3">
        <v>9</v>
      </c>
      <c r="D346" s="30" t="s">
        <v>606</v>
      </c>
      <c r="E346" s="18" t="s">
        <v>988</v>
      </c>
      <c r="F346" s="20" t="s">
        <v>794</v>
      </c>
    </row>
    <row r="347" spans="1:6" customFormat="1" ht="72">
      <c r="A347" s="11" t="s">
        <v>1109</v>
      </c>
      <c r="B347" s="3" t="s">
        <v>697</v>
      </c>
      <c r="C347" s="3">
        <v>9</v>
      </c>
      <c r="D347" s="30" t="s">
        <v>187</v>
      </c>
      <c r="E347" s="26" t="s">
        <v>989</v>
      </c>
      <c r="F347" s="19" t="s">
        <v>990</v>
      </c>
    </row>
    <row r="348" spans="1:6" customFormat="1" ht="96">
      <c r="A348" s="11" t="s">
        <v>1108</v>
      </c>
      <c r="B348" s="3" t="s">
        <v>697</v>
      </c>
      <c r="C348" s="3">
        <v>9</v>
      </c>
      <c r="D348" s="30" t="s">
        <v>607</v>
      </c>
      <c r="E348" s="26" t="s">
        <v>991</v>
      </c>
      <c r="F348" s="19" t="s">
        <v>992</v>
      </c>
    </row>
    <row r="349" spans="1:6" customFormat="1" ht="24">
      <c r="A349" s="11" t="s">
        <v>1109</v>
      </c>
      <c r="B349" s="3" t="s">
        <v>697</v>
      </c>
      <c r="C349" s="3">
        <v>9</v>
      </c>
      <c r="D349" s="30" t="s">
        <v>608</v>
      </c>
      <c r="E349" s="18" t="s">
        <v>993</v>
      </c>
      <c r="F349" s="20" t="s">
        <v>748</v>
      </c>
    </row>
    <row r="350" spans="1:6" customFormat="1" ht="36">
      <c r="A350" s="11" t="s">
        <v>1109</v>
      </c>
      <c r="B350" s="3" t="s">
        <v>697</v>
      </c>
      <c r="C350" s="3">
        <v>9</v>
      </c>
      <c r="D350" s="30" t="s">
        <v>609</v>
      </c>
      <c r="E350" s="18" t="s">
        <v>994</v>
      </c>
      <c r="F350" s="20" t="s">
        <v>748</v>
      </c>
    </row>
    <row r="351" spans="1:6" customFormat="1" ht="60">
      <c r="A351" s="11" t="s">
        <v>1109</v>
      </c>
      <c r="B351" s="3" t="s">
        <v>697</v>
      </c>
      <c r="C351" s="3">
        <v>9</v>
      </c>
      <c r="D351" s="30" t="s">
        <v>610</v>
      </c>
      <c r="E351" s="18" t="s">
        <v>995</v>
      </c>
      <c r="F351" s="19" t="s">
        <v>996</v>
      </c>
    </row>
    <row r="352" spans="1:6" customFormat="1" ht="60">
      <c r="A352" s="11" t="s">
        <v>1109</v>
      </c>
      <c r="B352" s="3" t="s">
        <v>697</v>
      </c>
      <c r="C352" s="3">
        <v>9</v>
      </c>
      <c r="D352" s="30" t="s">
        <v>119</v>
      </c>
      <c r="E352" s="18" t="s">
        <v>997</v>
      </c>
      <c r="F352" s="20" t="s">
        <v>795</v>
      </c>
    </row>
    <row r="353" spans="1:6" customFormat="1" ht="24">
      <c r="A353" s="11" t="s">
        <v>1109</v>
      </c>
      <c r="B353" s="3" t="s">
        <v>697</v>
      </c>
      <c r="C353" s="3">
        <v>9</v>
      </c>
      <c r="D353" s="30" t="s">
        <v>611</v>
      </c>
      <c r="E353" s="18" t="s">
        <v>998</v>
      </c>
      <c r="F353" s="20" t="s">
        <v>796</v>
      </c>
    </row>
    <row r="354" spans="1:6" customFormat="1" ht="24">
      <c r="A354" s="11" t="s">
        <v>1109</v>
      </c>
      <c r="B354" s="3" t="s">
        <v>697</v>
      </c>
      <c r="C354" s="3">
        <v>9</v>
      </c>
      <c r="D354" s="30" t="s">
        <v>612</v>
      </c>
      <c r="E354" s="18" t="s">
        <v>999</v>
      </c>
      <c r="F354" s="20" t="s">
        <v>797</v>
      </c>
    </row>
    <row r="355" spans="1:6" customFormat="1" ht="36">
      <c r="A355" s="11" t="s">
        <v>1109</v>
      </c>
      <c r="B355" s="3" t="s">
        <v>697</v>
      </c>
      <c r="C355" s="3">
        <v>9</v>
      </c>
      <c r="D355" s="30" t="s">
        <v>613</v>
      </c>
      <c r="E355" s="18" t="s">
        <v>1000</v>
      </c>
      <c r="F355" s="20" t="s">
        <v>796</v>
      </c>
    </row>
    <row r="356" spans="1:6" customFormat="1" ht="60">
      <c r="A356" s="11" t="s">
        <v>1109</v>
      </c>
      <c r="B356" s="3" t="s">
        <v>697</v>
      </c>
      <c r="C356" s="3">
        <v>9</v>
      </c>
      <c r="D356" s="30" t="s">
        <v>614</v>
      </c>
      <c r="E356" s="18" t="s">
        <v>1001</v>
      </c>
      <c r="F356" s="20" t="s">
        <v>798</v>
      </c>
    </row>
    <row r="357" spans="1:6" customFormat="1" ht="48">
      <c r="A357" s="11" t="s">
        <v>1109</v>
      </c>
      <c r="B357" s="3" t="s">
        <v>697</v>
      </c>
      <c r="C357" s="3">
        <v>9</v>
      </c>
      <c r="D357" s="30" t="s">
        <v>615</v>
      </c>
      <c r="E357" s="18" t="s">
        <v>1002</v>
      </c>
      <c r="F357" s="20" t="s">
        <v>343</v>
      </c>
    </row>
    <row r="358" spans="1:6" customFormat="1" ht="48">
      <c r="A358" s="11" t="s">
        <v>1109</v>
      </c>
      <c r="B358" s="3" t="s">
        <v>697</v>
      </c>
      <c r="C358" s="3">
        <v>9</v>
      </c>
      <c r="D358" s="30" t="s">
        <v>616</v>
      </c>
      <c r="E358" s="18" t="s">
        <v>1003</v>
      </c>
      <c r="F358" s="19" t="s">
        <v>1004</v>
      </c>
    </row>
    <row r="359" spans="1:6" customFormat="1" ht="48">
      <c r="A359" s="11" t="s">
        <v>1109</v>
      </c>
      <c r="B359" s="3" t="s">
        <v>697</v>
      </c>
      <c r="C359" s="3">
        <v>9</v>
      </c>
      <c r="D359" s="30" t="s">
        <v>617</v>
      </c>
      <c r="E359" s="18" t="s">
        <v>1005</v>
      </c>
      <c r="F359" s="19" t="s">
        <v>1006</v>
      </c>
    </row>
    <row r="360" spans="1:6" customFormat="1" ht="36">
      <c r="A360" s="11" t="s">
        <v>1109</v>
      </c>
      <c r="B360" s="3" t="s">
        <v>697</v>
      </c>
      <c r="C360" s="3">
        <v>9</v>
      </c>
      <c r="D360" s="30" t="s">
        <v>618</v>
      </c>
      <c r="E360" s="18" t="s">
        <v>1007</v>
      </c>
      <c r="F360" s="20" t="s">
        <v>799</v>
      </c>
    </row>
    <row r="361" spans="1:6" customFormat="1" ht="48">
      <c r="A361" s="11" t="s">
        <v>1109</v>
      </c>
      <c r="B361" s="3" t="s">
        <v>697</v>
      </c>
      <c r="C361" s="3">
        <v>9</v>
      </c>
      <c r="D361" s="30" t="s">
        <v>619</v>
      </c>
      <c r="E361" s="18" t="s">
        <v>1008</v>
      </c>
      <c r="F361" s="20" t="s">
        <v>800</v>
      </c>
    </row>
    <row r="362" spans="1:6" customFormat="1" ht="48">
      <c r="A362" s="11" t="s">
        <v>1109</v>
      </c>
      <c r="B362" s="3" t="s">
        <v>697</v>
      </c>
      <c r="C362" s="3">
        <v>9</v>
      </c>
      <c r="D362" s="30" t="s">
        <v>620</v>
      </c>
      <c r="E362" s="18" t="s">
        <v>1009</v>
      </c>
      <c r="F362" s="20" t="s">
        <v>801</v>
      </c>
    </row>
    <row r="363" spans="1:6" customFormat="1" ht="24">
      <c r="A363" s="11" t="s">
        <v>1109</v>
      </c>
      <c r="B363" s="3" t="s">
        <v>697</v>
      </c>
      <c r="C363" s="3">
        <v>8</v>
      </c>
      <c r="D363" s="30" t="s">
        <v>621</v>
      </c>
      <c r="E363" s="18" t="s">
        <v>1010</v>
      </c>
      <c r="F363" s="20" t="s">
        <v>802</v>
      </c>
    </row>
    <row r="364" spans="1:6" customFormat="1" ht="24">
      <c r="A364" s="11" t="s">
        <v>1109</v>
      </c>
      <c r="B364" s="3" t="s">
        <v>697</v>
      </c>
      <c r="C364" s="3">
        <v>8</v>
      </c>
      <c r="D364" s="30" t="s">
        <v>622</v>
      </c>
      <c r="E364" s="18" t="s">
        <v>1011</v>
      </c>
      <c r="F364" s="20" t="s">
        <v>803</v>
      </c>
    </row>
    <row r="365" spans="1:6" customFormat="1" ht="48">
      <c r="A365" s="11" t="s">
        <v>1109</v>
      </c>
      <c r="B365" s="3" t="s">
        <v>697</v>
      </c>
      <c r="C365" s="3">
        <v>8</v>
      </c>
      <c r="D365" s="30" t="s">
        <v>623</v>
      </c>
      <c r="E365" s="18" t="s">
        <v>1012</v>
      </c>
      <c r="F365" s="20" t="s">
        <v>804</v>
      </c>
    </row>
    <row r="366" spans="1:6" customFormat="1" ht="36">
      <c r="A366" s="11" t="s">
        <v>1109</v>
      </c>
      <c r="B366" s="3" t="s">
        <v>697</v>
      </c>
      <c r="C366" s="3">
        <v>8</v>
      </c>
      <c r="D366" s="30" t="s">
        <v>624</v>
      </c>
      <c r="E366" s="18" t="s">
        <v>1013</v>
      </c>
      <c r="F366" s="20" t="s">
        <v>738</v>
      </c>
    </row>
    <row r="367" spans="1:6" customFormat="1" ht="36">
      <c r="A367" s="11" t="s">
        <v>1109</v>
      </c>
      <c r="B367" s="3" t="s">
        <v>697</v>
      </c>
      <c r="C367" s="3">
        <v>8</v>
      </c>
      <c r="D367" s="30" t="s">
        <v>625</v>
      </c>
      <c r="E367" s="18" t="s">
        <v>1014</v>
      </c>
      <c r="F367" s="20" t="s">
        <v>738</v>
      </c>
    </row>
    <row r="368" spans="1:6" customFormat="1" ht="36">
      <c r="A368" s="11" t="s">
        <v>1109</v>
      </c>
      <c r="B368" s="3" t="s">
        <v>697</v>
      </c>
      <c r="C368" s="3">
        <v>8</v>
      </c>
      <c r="D368" s="30" t="s">
        <v>626</v>
      </c>
      <c r="E368" s="18" t="s">
        <v>1015</v>
      </c>
      <c r="F368" s="20" t="s">
        <v>805</v>
      </c>
    </row>
    <row r="369" spans="1:6" customFormat="1" ht="36">
      <c r="A369" s="11" t="s">
        <v>1109</v>
      </c>
      <c r="B369" s="3" t="s">
        <v>697</v>
      </c>
      <c r="C369" s="3">
        <v>8</v>
      </c>
      <c r="D369" s="30" t="s">
        <v>627</v>
      </c>
      <c r="E369" s="18" t="s">
        <v>1016</v>
      </c>
      <c r="F369" s="19" t="s">
        <v>1017</v>
      </c>
    </row>
    <row r="370" spans="1:6" customFormat="1" ht="36">
      <c r="A370" s="11" t="s">
        <v>1109</v>
      </c>
      <c r="B370" s="3" t="s">
        <v>697</v>
      </c>
      <c r="C370" s="3">
        <v>8</v>
      </c>
      <c r="D370" s="30" t="s">
        <v>628</v>
      </c>
      <c r="E370" s="18" t="s">
        <v>1018</v>
      </c>
      <c r="F370" s="19" t="s">
        <v>1019</v>
      </c>
    </row>
    <row r="371" spans="1:6" customFormat="1" ht="48">
      <c r="A371" s="11" t="s">
        <v>1109</v>
      </c>
      <c r="B371" s="3" t="s">
        <v>697</v>
      </c>
      <c r="C371" s="3">
        <v>8</v>
      </c>
      <c r="D371" s="30" t="s">
        <v>629</v>
      </c>
      <c r="E371" s="18" t="s">
        <v>1020</v>
      </c>
      <c r="F371" s="19" t="s">
        <v>1021</v>
      </c>
    </row>
    <row r="372" spans="1:6" customFormat="1" ht="72">
      <c r="A372" s="11" t="s">
        <v>1109</v>
      </c>
      <c r="B372" s="3" t="s">
        <v>697</v>
      </c>
      <c r="C372" s="3">
        <v>8</v>
      </c>
      <c r="D372" s="30" t="s">
        <v>630</v>
      </c>
      <c r="E372" s="18" t="s">
        <v>1022</v>
      </c>
      <c r="F372" s="19" t="s">
        <v>1023</v>
      </c>
    </row>
    <row r="373" spans="1:6" customFormat="1" ht="36">
      <c r="A373" s="11" t="s">
        <v>1109</v>
      </c>
      <c r="B373" s="3" t="s">
        <v>697</v>
      </c>
      <c r="C373" s="3">
        <v>8</v>
      </c>
      <c r="D373" s="30" t="s">
        <v>631</v>
      </c>
      <c r="E373" s="18" t="s">
        <v>1024</v>
      </c>
      <c r="F373" s="19" t="s">
        <v>1025</v>
      </c>
    </row>
    <row r="374" spans="1:6" customFormat="1" ht="96">
      <c r="A374" s="11" t="s">
        <v>1109</v>
      </c>
      <c r="B374" s="3" t="s">
        <v>697</v>
      </c>
      <c r="C374" s="3">
        <v>8</v>
      </c>
      <c r="D374" s="30" t="s">
        <v>632</v>
      </c>
      <c r="E374" s="26" t="s">
        <v>1026</v>
      </c>
      <c r="F374" s="19" t="s">
        <v>1027</v>
      </c>
    </row>
    <row r="375" spans="1:6" customFormat="1" ht="60">
      <c r="A375" s="11" t="s">
        <v>1109</v>
      </c>
      <c r="B375" s="3" t="s">
        <v>697</v>
      </c>
      <c r="C375" s="3">
        <v>8</v>
      </c>
      <c r="D375" s="30" t="s">
        <v>633</v>
      </c>
      <c r="E375" s="18" t="s">
        <v>1028</v>
      </c>
      <c r="F375" s="19" t="s">
        <v>1029</v>
      </c>
    </row>
    <row r="376" spans="1:6" customFormat="1" ht="48">
      <c r="A376" s="11" t="s">
        <v>1109</v>
      </c>
      <c r="B376" s="3" t="s">
        <v>697</v>
      </c>
      <c r="C376" s="3">
        <v>8</v>
      </c>
      <c r="D376" s="30" t="s">
        <v>634</v>
      </c>
      <c r="E376" s="18" t="s">
        <v>1030</v>
      </c>
      <c r="F376" s="19" t="s">
        <v>1031</v>
      </c>
    </row>
    <row r="377" spans="1:6" customFormat="1" ht="48">
      <c r="A377" s="11" t="s">
        <v>1109</v>
      </c>
      <c r="B377" s="3" t="s">
        <v>697</v>
      </c>
      <c r="C377" s="3">
        <v>8</v>
      </c>
      <c r="D377" s="30" t="s">
        <v>635</v>
      </c>
      <c r="E377" s="18" t="s">
        <v>1032</v>
      </c>
      <c r="F377" s="20" t="s">
        <v>748</v>
      </c>
    </row>
    <row r="378" spans="1:6" customFormat="1" ht="36">
      <c r="A378" s="11" t="s">
        <v>1109</v>
      </c>
      <c r="B378" s="3" t="s">
        <v>697</v>
      </c>
      <c r="C378" s="3">
        <v>8</v>
      </c>
      <c r="D378" s="30" t="s">
        <v>636</v>
      </c>
      <c r="E378" s="18" t="s">
        <v>1033</v>
      </c>
      <c r="F378" s="20" t="s">
        <v>748</v>
      </c>
    </row>
    <row r="379" spans="1:6" customFormat="1" ht="48">
      <c r="A379" s="11" t="s">
        <v>1109</v>
      </c>
      <c r="B379" s="3" t="s">
        <v>697</v>
      </c>
      <c r="C379" s="3">
        <v>8</v>
      </c>
      <c r="D379" s="30" t="s">
        <v>637</v>
      </c>
      <c r="E379" s="18" t="s">
        <v>1034</v>
      </c>
      <c r="F379" s="19" t="s">
        <v>1035</v>
      </c>
    </row>
    <row r="380" spans="1:6" customFormat="1" ht="36">
      <c r="A380" s="11" t="s">
        <v>1109</v>
      </c>
      <c r="B380" s="3" t="s">
        <v>697</v>
      </c>
      <c r="C380" s="3">
        <v>8</v>
      </c>
      <c r="D380" s="30" t="s">
        <v>638</v>
      </c>
      <c r="E380" s="18" t="s">
        <v>1036</v>
      </c>
      <c r="F380" s="20" t="s">
        <v>806</v>
      </c>
    </row>
    <row r="381" spans="1:6" customFormat="1" ht="36">
      <c r="A381" s="11" t="s">
        <v>1109</v>
      </c>
      <c r="B381" s="3" t="s">
        <v>697</v>
      </c>
      <c r="C381" s="3">
        <v>8</v>
      </c>
      <c r="D381" s="30" t="s">
        <v>639</v>
      </c>
      <c r="E381" s="18" t="s">
        <v>1037</v>
      </c>
      <c r="F381" s="20" t="s">
        <v>807</v>
      </c>
    </row>
    <row r="382" spans="1:6" customFormat="1" ht="48">
      <c r="A382" s="11" t="s">
        <v>1109</v>
      </c>
      <c r="B382" s="3" t="s">
        <v>697</v>
      </c>
      <c r="C382" s="3">
        <v>8</v>
      </c>
      <c r="D382" s="30" t="s">
        <v>640</v>
      </c>
      <c r="E382" s="18" t="s">
        <v>1038</v>
      </c>
      <c r="F382" s="20" t="s">
        <v>752</v>
      </c>
    </row>
    <row r="383" spans="1:6" customFormat="1" ht="36">
      <c r="A383" s="11" t="s">
        <v>1109</v>
      </c>
      <c r="B383" s="3" t="s">
        <v>697</v>
      </c>
      <c r="C383" s="3">
        <v>8</v>
      </c>
      <c r="D383" s="30" t="s">
        <v>641</v>
      </c>
      <c r="E383" s="18" t="s">
        <v>1039</v>
      </c>
      <c r="F383" s="20" t="s">
        <v>752</v>
      </c>
    </row>
    <row r="384" spans="1:6" customFormat="1" ht="36">
      <c r="A384" s="11" t="s">
        <v>1109</v>
      </c>
      <c r="B384" s="3" t="s">
        <v>697</v>
      </c>
      <c r="C384" s="3">
        <v>8</v>
      </c>
      <c r="D384" s="30" t="s">
        <v>642</v>
      </c>
      <c r="E384" s="18" t="s">
        <v>1040</v>
      </c>
      <c r="F384" s="19" t="s">
        <v>1041</v>
      </c>
    </row>
    <row r="385" spans="1:6" customFormat="1" ht="36">
      <c r="A385" s="11" t="s">
        <v>1109</v>
      </c>
      <c r="B385" s="3" t="s">
        <v>697</v>
      </c>
      <c r="C385" s="3">
        <v>8</v>
      </c>
      <c r="D385" s="30" t="s">
        <v>643</v>
      </c>
      <c r="E385" s="18" t="s">
        <v>1042</v>
      </c>
      <c r="F385" s="20" t="s">
        <v>752</v>
      </c>
    </row>
    <row r="386" spans="1:6" customFormat="1" ht="36">
      <c r="A386" s="11" t="s">
        <v>1109</v>
      </c>
      <c r="B386" s="3" t="s">
        <v>697</v>
      </c>
      <c r="C386" s="3">
        <v>8</v>
      </c>
      <c r="D386" s="30" t="s">
        <v>644</v>
      </c>
      <c r="E386" s="18" t="s">
        <v>1043</v>
      </c>
      <c r="F386" s="20" t="s">
        <v>752</v>
      </c>
    </row>
    <row r="387" spans="1:6" customFormat="1" ht="36">
      <c r="A387" s="11" t="s">
        <v>1109</v>
      </c>
      <c r="B387" s="3" t="s">
        <v>697</v>
      </c>
      <c r="C387" s="3">
        <v>8</v>
      </c>
      <c r="D387" s="30" t="s">
        <v>645</v>
      </c>
      <c r="E387" s="18" t="s">
        <v>1044</v>
      </c>
      <c r="F387" s="20" t="s">
        <v>752</v>
      </c>
    </row>
    <row r="388" spans="1:6" customFormat="1" ht="48">
      <c r="A388" s="11" t="s">
        <v>1109</v>
      </c>
      <c r="B388" s="3" t="s">
        <v>697</v>
      </c>
      <c r="C388" s="3">
        <v>8</v>
      </c>
      <c r="D388" s="30" t="s">
        <v>646</v>
      </c>
      <c r="E388" s="18" t="s">
        <v>1045</v>
      </c>
      <c r="F388" s="20" t="s">
        <v>808</v>
      </c>
    </row>
    <row r="389" spans="1:6" customFormat="1" ht="36">
      <c r="A389" s="11" t="s">
        <v>1109</v>
      </c>
      <c r="B389" s="3" t="s">
        <v>697</v>
      </c>
      <c r="C389" s="3">
        <v>8</v>
      </c>
      <c r="D389" s="30" t="s">
        <v>647</v>
      </c>
      <c r="E389" s="18" t="s">
        <v>1046</v>
      </c>
      <c r="F389" s="20" t="s">
        <v>809</v>
      </c>
    </row>
    <row r="390" spans="1:6" customFormat="1" ht="60">
      <c r="A390" s="11" t="s">
        <v>1109</v>
      </c>
      <c r="B390" s="3" t="s">
        <v>697</v>
      </c>
      <c r="C390" s="3">
        <v>8</v>
      </c>
      <c r="D390" s="30" t="s">
        <v>648</v>
      </c>
      <c r="E390" s="18" t="s">
        <v>1047</v>
      </c>
      <c r="F390" s="20" t="s">
        <v>810</v>
      </c>
    </row>
    <row r="391" spans="1:6" customFormat="1" ht="60">
      <c r="A391" s="11" t="s">
        <v>1109</v>
      </c>
      <c r="B391" s="3" t="s">
        <v>697</v>
      </c>
      <c r="C391" s="3">
        <v>8</v>
      </c>
      <c r="D391" s="30" t="s">
        <v>649</v>
      </c>
      <c r="E391" s="18" t="s">
        <v>1048</v>
      </c>
      <c r="F391" s="19" t="s">
        <v>390</v>
      </c>
    </row>
    <row r="392" spans="1:6" customFormat="1" ht="36">
      <c r="A392" s="11" t="s">
        <v>1109</v>
      </c>
      <c r="B392" s="3" t="s">
        <v>697</v>
      </c>
      <c r="C392" s="3">
        <v>8</v>
      </c>
      <c r="D392" s="30" t="s">
        <v>650</v>
      </c>
      <c r="E392" s="18" t="s">
        <v>1049</v>
      </c>
      <c r="F392" s="20" t="s">
        <v>811</v>
      </c>
    </row>
    <row r="393" spans="1:6" customFormat="1">
      <c r="A393" s="11" t="s">
        <v>1109</v>
      </c>
      <c r="B393" s="3" t="s">
        <v>697</v>
      </c>
      <c r="C393" s="3">
        <v>8</v>
      </c>
      <c r="D393" s="30" t="s">
        <v>651</v>
      </c>
      <c r="E393" s="21" t="s">
        <v>812</v>
      </c>
      <c r="F393" s="20" t="s">
        <v>787</v>
      </c>
    </row>
    <row r="394" spans="1:6" customFormat="1">
      <c r="A394" s="11" t="s">
        <v>1109</v>
      </c>
      <c r="B394" s="3" t="s">
        <v>697</v>
      </c>
      <c r="C394" s="3">
        <v>8</v>
      </c>
      <c r="D394" s="30" t="s">
        <v>652</v>
      </c>
      <c r="E394" s="21" t="s">
        <v>813</v>
      </c>
      <c r="F394" s="20" t="s">
        <v>814</v>
      </c>
    </row>
    <row r="395" spans="1:6" customFormat="1">
      <c r="A395" s="11" t="s">
        <v>1109</v>
      </c>
      <c r="B395" s="3" t="s">
        <v>697</v>
      </c>
      <c r="C395" s="3">
        <v>8</v>
      </c>
      <c r="D395" s="30" t="s">
        <v>653</v>
      </c>
      <c r="E395" s="21" t="s">
        <v>815</v>
      </c>
      <c r="F395" s="20" t="s">
        <v>816</v>
      </c>
    </row>
    <row r="396" spans="1:6" customFormat="1">
      <c r="A396" s="11" t="s">
        <v>1109</v>
      </c>
      <c r="B396" s="3" t="s">
        <v>697</v>
      </c>
      <c r="C396" s="3">
        <v>8</v>
      </c>
      <c r="D396" s="30" t="s">
        <v>654</v>
      </c>
      <c r="E396" s="21" t="s">
        <v>817</v>
      </c>
      <c r="F396" s="20" t="s">
        <v>818</v>
      </c>
    </row>
    <row r="397" spans="1:6" customFormat="1">
      <c r="A397" s="11" t="s">
        <v>1109</v>
      </c>
      <c r="B397" s="3" t="s">
        <v>697</v>
      </c>
      <c r="C397" s="3">
        <v>8</v>
      </c>
      <c r="D397" s="30" t="s">
        <v>655</v>
      </c>
      <c r="E397" s="21" t="s">
        <v>819</v>
      </c>
      <c r="F397" s="20" t="s">
        <v>820</v>
      </c>
    </row>
    <row r="398" spans="1:6" customFormat="1" ht="72">
      <c r="A398" s="11" t="s">
        <v>1109</v>
      </c>
      <c r="B398" s="3" t="s">
        <v>697</v>
      </c>
      <c r="C398" s="3">
        <v>8</v>
      </c>
      <c r="D398" s="30" t="s">
        <v>656</v>
      </c>
      <c r="E398" s="18" t="s">
        <v>1050</v>
      </c>
      <c r="F398" s="20" t="s">
        <v>351</v>
      </c>
    </row>
    <row r="399" spans="1:6" customFormat="1" ht="36">
      <c r="A399" s="11" t="s">
        <v>1109</v>
      </c>
      <c r="B399" s="3" t="s">
        <v>697</v>
      </c>
      <c r="C399" s="3">
        <v>8</v>
      </c>
      <c r="D399" s="30" t="s">
        <v>657</v>
      </c>
      <c r="E399" s="18" t="s">
        <v>1051</v>
      </c>
      <c r="F399" s="19" t="s">
        <v>1052</v>
      </c>
    </row>
    <row r="400" spans="1:6" customFormat="1">
      <c r="A400" s="11" t="s">
        <v>1109</v>
      </c>
      <c r="B400" s="3" t="s">
        <v>697</v>
      </c>
      <c r="C400" s="3">
        <v>8</v>
      </c>
      <c r="D400" s="30" t="s">
        <v>658</v>
      </c>
      <c r="E400" s="21" t="s">
        <v>821</v>
      </c>
      <c r="F400" s="20" t="s">
        <v>822</v>
      </c>
    </row>
    <row r="401" spans="1:6" customFormat="1" ht="48">
      <c r="A401" s="11" t="s">
        <v>1109</v>
      </c>
      <c r="B401" s="3" t="s">
        <v>697</v>
      </c>
      <c r="C401" s="3">
        <v>7</v>
      </c>
      <c r="D401" s="30" t="s">
        <v>659</v>
      </c>
      <c r="E401" s="18" t="s">
        <v>1053</v>
      </c>
      <c r="F401" s="19" t="s">
        <v>1054</v>
      </c>
    </row>
    <row r="402" spans="1:6" customFormat="1" ht="36">
      <c r="A402" s="11" t="s">
        <v>1109</v>
      </c>
      <c r="B402" s="3" t="s">
        <v>697</v>
      </c>
      <c r="C402" s="3">
        <v>7</v>
      </c>
      <c r="D402" s="30" t="s">
        <v>660</v>
      </c>
      <c r="E402" s="18" t="s">
        <v>1055</v>
      </c>
      <c r="F402" s="19" t="s">
        <v>1056</v>
      </c>
    </row>
    <row r="403" spans="1:6" customFormat="1" ht="48">
      <c r="A403" s="11" t="s">
        <v>1109</v>
      </c>
      <c r="B403" s="3" t="s">
        <v>697</v>
      </c>
      <c r="C403" s="3">
        <v>7</v>
      </c>
      <c r="D403" s="30" t="s">
        <v>661</v>
      </c>
      <c r="E403" s="18" t="s">
        <v>1057</v>
      </c>
      <c r="F403" s="19" t="s">
        <v>1058</v>
      </c>
    </row>
    <row r="404" spans="1:6" customFormat="1" ht="36">
      <c r="A404" s="11" t="s">
        <v>1109</v>
      </c>
      <c r="B404" s="3" t="s">
        <v>697</v>
      </c>
      <c r="C404" s="3">
        <v>7</v>
      </c>
      <c r="D404" s="30" t="s">
        <v>662</v>
      </c>
      <c r="E404" s="18" t="s">
        <v>1059</v>
      </c>
      <c r="F404" s="19" t="s">
        <v>1060</v>
      </c>
    </row>
    <row r="405" spans="1:6" customFormat="1" ht="36">
      <c r="A405" s="11" t="s">
        <v>1109</v>
      </c>
      <c r="B405" s="3" t="s">
        <v>697</v>
      </c>
      <c r="C405" s="3">
        <v>7</v>
      </c>
      <c r="D405" s="30" t="s">
        <v>663</v>
      </c>
      <c r="E405" s="18" t="s">
        <v>1061</v>
      </c>
      <c r="F405" s="19" t="s">
        <v>1062</v>
      </c>
    </row>
    <row r="406" spans="1:6" customFormat="1" ht="48">
      <c r="A406" s="11" t="s">
        <v>1109</v>
      </c>
      <c r="B406" s="3" t="s">
        <v>697</v>
      </c>
      <c r="C406" s="3">
        <v>7</v>
      </c>
      <c r="D406" s="30" t="s">
        <v>664</v>
      </c>
      <c r="E406" s="18" t="s">
        <v>1063</v>
      </c>
      <c r="F406" s="19" t="s">
        <v>1064</v>
      </c>
    </row>
    <row r="407" spans="1:6" customFormat="1" ht="36">
      <c r="A407" s="11" t="s">
        <v>1109</v>
      </c>
      <c r="B407" s="3" t="s">
        <v>697</v>
      </c>
      <c r="C407" s="3">
        <v>7</v>
      </c>
      <c r="D407" s="30" t="s">
        <v>665</v>
      </c>
      <c r="E407" s="18" t="s">
        <v>1065</v>
      </c>
      <c r="F407" s="20" t="s">
        <v>823</v>
      </c>
    </row>
    <row r="408" spans="1:6" customFormat="1" ht="36">
      <c r="A408" s="11" t="s">
        <v>1109</v>
      </c>
      <c r="B408" s="3" t="s">
        <v>697</v>
      </c>
      <c r="C408" s="3">
        <v>7</v>
      </c>
      <c r="D408" s="30" t="s">
        <v>666</v>
      </c>
      <c r="E408" s="18" t="s">
        <v>1066</v>
      </c>
      <c r="F408" s="20" t="s">
        <v>824</v>
      </c>
    </row>
    <row r="409" spans="1:6" customFormat="1" ht="36">
      <c r="A409" s="11" t="s">
        <v>1109</v>
      </c>
      <c r="B409" s="3" t="s">
        <v>697</v>
      </c>
      <c r="C409" s="3">
        <v>7</v>
      </c>
      <c r="D409" s="30" t="s">
        <v>667</v>
      </c>
      <c r="E409" s="18" t="s">
        <v>1067</v>
      </c>
      <c r="F409" s="20" t="s">
        <v>825</v>
      </c>
    </row>
    <row r="410" spans="1:6" customFormat="1" ht="36">
      <c r="A410" s="11" t="s">
        <v>1109</v>
      </c>
      <c r="B410" s="3" t="s">
        <v>697</v>
      </c>
      <c r="C410" s="3">
        <v>7</v>
      </c>
      <c r="D410" s="30" t="s">
        <v>668</v>
      </c>
      <c r="E410" s="18" t="s">
        <v>1068</v>
      </c>
      <c r="F410" s="20" t="s">
        <v>752</v>
      </c>
    </row>
    <row r="411" spans="1:6" customFormat="1" ht="48">
      <c r="A411" s="11" t="s">
        <v>1109</v>
      </c>
      <c r="B411" s="3" t="s">
        <v>697</v>
      </c>
      <c r="C411" s="3">
        <v>7</v>
      </c>
      <c r="D411" s="30" t="s">
        <v>669</v>
      </c>
      <c r="E411" s="18" t="s">
        <v>1069</v>
      </c>
      <c r="F411" s="20" t="s">
        <v>752</v>
      </c>
    </row>
    <row r="412" spans="1:6" customFormat="1" ht="36">
      <c r="A412" s="11" t="s">
        <v>1109</v>
      </c>
      <c r="B412" s="3" t="s">
        <v>697</v>
      </c>
      <c r="C412" s="3">
        <v>7</v>
      </c>
      <c r="D412" s="30" t="s">
        <v>670</v>
      </c>
      <c r="E412" s="18" t="s">
        <v>1070</v>
      </c>
      <c r="F412" s="20" t="s">
        <v>826</v>
      </c>
    </row>
    <row r="413" spans="1:6" customFormat="1" ht="48">
      <c r="A413" s="11" t="s">
        <v>1109</v>
      </c>
      <c r="B413" s="3" t="s">
        <v>697</v>
      </c>
      <c r="C413" s="3">
        <v>7</v>
      </c>
      <c r="D413" s="30" t="s">
        <v>671</v>
      </c>
      <c r="E413" s="18" t="s">
        <v>1071</v>
      </c>
      <c r="F413" s="19" t="s">
        <v>1072</v>
      </c>
    </row>
    <row r="414" spans="1:6" customFormat="1" ht="36">
      <c r="A414" s="11" t="s">
        <v>1109</v>
      </c>
      <c r="B414" s="3" t="s">
        <v>697</v>
      </c>
      <c r="C414" s="3">
        <v>7</v>
      </c>
      <c r="D414" s="30" t="s">
        <v>672</v>
      </c>
      <c r="E414" s="18" t="s">
        <v>1073</v>
      </c>
      <c r="F414" s="20" t="s">
        <v>827</v>
      </c>
    </row>
    <row r="415" spans="1:6" customFormat="1" ht="36">
      <c r="A415" s="11" t="s">
        <v>1109</v>
      </c>
      <c r="B415" s="3" t="s">
        <v>697</v>
      </c>
      <c r="C415" s="3">
        <v>7</v>
      </c>
      <c r="D415" s="30" t="s">
        <v>673</v>
      </c>
      <c r="E415" s="18" t="s">
        <v>1074</v>
      </c>
      <c r="F415" s="19" t="s">
        <v>1075</v>
      </c>
    </row>
    <row r="416" spans="1:6" customFormat="1" ht="60">
      <c r="A416" s="11" t="s">
        <v>1109</v>
      </c>
      <c r="B416" s="3" t="s">
        <v>697</v>
      </c>
      <c r="C416" s="3">
        <v>7</v>
      </c>
      <c r="D416" s="30" t="s">
        <v>674</v>
      </c>
      <c r="E416" s="18" t="s">
        <v>1076</v>
      </c>
      <c r="F416" s="19" t="s">
        <v>1077</v>
      </c>
    </row>
    <row r="417" spans="1:6" customFormat="1" ht="48">
      <c r="A417" s="11" t="s">
        <v>1109</v>
      </c>
      <c r="B417" s="3" t="s">
        <v>697</v>
      </c>
      <c r="C417" s="3">
        <v>6</v>
      </c>
      <c r="D417" s="30" t="s">
        <v>675</v>
      </c>
      <c r="E417" s="18" t="s">
        <v>1078</v>
      </c>
      <c r="F417" s="20" t="s">
        <v>738</v>
      </c>
    </row>
    <row r="418" spans="1:6" customFormat="1" ht="36">
      <c r="A418" s="11" t="s">
        <v>1109</v>
      </c>
      <c r="B418" s="3" t="s">
        <v>697</v>
      </c>
      <c r="C418" s="3">
        <v>6</v>
      </c>
      <c r="D418" s="30" t="s">
        <v>676</v>
      </c>
      <c r="E418" s="18" t="s">
        <v>1079</v>
      </c>
      <c r="F418" s="20" t="s">
        <v>738</v>
      </c>
    </row>
    <row r="419" spans="1:6" customFormat="1" ht="36">
      <c r="A419" s="11" t="s">
        <v>1109</v>
      </c>
      <c r="B419" s="3" t="s">
        <v>697</v>
      </c>
      <c r="C419" s="3">
        <v>6</v>
      </c>
      <c r="D419" s="30" t="s">
        <v>677</v>
      </c>
      <c r="E419" s="18" t="s">
        <v>1080</v>
      </c>
      <c r="F419" s="19" t="s">
        <v>1081</v>
      </c>
    </row>
    <row r="420" spans="1:6" customFormat="1" ht="60">
      <c r="A420" s="11" t="s">
        <v>1109</v>
      </c>
      <c r="B420" s="3" t="s">
        <v>697</v>
      </c>
      <c r="C420" s="3">
        <v>6</v>
      </c>
      <c r="D420" s="30" t="s">
        <v>678</v>
      </c>
      <c r="E420" s="18" t="s">
        <v>1082</v>
      </c>
      <c r="F420" s="19" t="s">
        <v>1083</v>
      </c>
    </row>
    <row r="421" spans="1:6" customFormat="1" ht="48">
      <c r="A421" s="11" t="s">
        <v>1109</v>
      </c>
      <c r="B421" s="3" t="s">
        <v>697</v>
      </c>
      <c r="C421" s="3">
        <v>6</v>
      </c>
      <c r="D421" s="30" t="s">
        <v>679</v>
      </c>
      <c r="E421" s="18" t="s">
        <v>1084</v>
      </c>
      <c r="F421" s="20" t="s">
        <v>748</v>
      </c>
    </row>
    <row r="422" spans="1:6" customFormat="1" ht="48">
      <c r="A422" s="11" t="s">
        <v>1109</v>
      </c>
      <c r="B422" s="3" t="s">
        <v>697</v>
      </c>
      <c r="C422" s="3">
        <v>6</v>
      </c>
      <c r="D422" s="30" t="s">
        <v>680</v>
      </c>
      <c r="E422" s="18" t="s">
        <v>1085</v>
      </c>
      <c r="F422" s="20" t="s">
        <v>748</v>
      </c>
    </row>
    <row r="423" spans="1:6" customFormat="1" ht="24">
      <c r="A423" s="11" t="s">
        <v>1109</v>
      </c>
      <c r="B423" s="3" t="s">
        <v>697</v>
      </c>
      <c r="C423" s="3">
        <v>6</v>
      </c>
      <c r="D423" s="30" t="s">
        <v>681</v>
      </c>
      <c r="E423" s="18" t="s">
        <v>1086</v>
      </c>
      <c r="F423" s="20" t="s">
        <v>369</v>
      </c>
    </row>
    <row r="424" spans="1:6" customFormat="1" ht="36">
      <c r="A424" s="11" t="s">
        <v>1109</v>
      </c>
      <c r="B424" s="3" t="s">
        <v>697</v>
      </c>
      <c r="C424" s="3">
        <v>6</v>
      </c>
      <c r="D424" s="30" t="s">
        <v>682</v>
      </c>
      <c r="E424" s="18" t="s">
        <v>1087</v>
      </c>
      <c r="F424" s="20" t="s">
        <v>827</v>
      </c>
    </row>
    <row r="425" spans="1:6" customFormat="1">
      <c r="A425" s="11" t="s">
        <v>1109</v>
      </c>
      <c r="B425" s="3" t="s">
        <v>697</v>
      </c>
      <c r="C425" s="3">
        <v>6</v>
      </c>
      <c r="D425" s="30" t="s">
        <v>683</v>
      </c>
      <c r="E425" s="21" t="s">
        <v>828</v>
      </c>
      <c r="F425" s="20" t="s">
        <v>829</v>
      </c>
    </row>
    <row r="426" spans="1:6" customFormat="1" ht="48">
      <c r="A426" s="11" t="s">
        <v>1109</v>
      </c>
      <c r="B426" s="3" t="s">
        <v>697</v>
      </c>
      <c r="C426" s="3">
        <v>5</v>
      </c>
      <c r="D426" s="30" t="s">
        <v>684</v>
      </c>
      <c r="E426" s="18" t="s">
        <v>1088</v>
      </c>
      <c r="F426" s="19" t="s">
        <v>1089</v>
      </c>
    </row>
    <row r="427" spans="1:6" customFormat="1" ht="48">
      <c r="A427" s="11" t="s">
        <v>1109</v>
      </c>
      <c r="B427" s="3" t="s">
        <v>1114</v>
      </c>
      <c r="C427" s="3">
        <v>5</v>
      </c>
      <c r="D427" s="30" t="s">
        <v>685</v>
      </c>
      <c r="E427" s="18" t="s">
        <v>1090</v>
      </c>
      <c r="F427" s="19" t="s">
        <v>1091</v>
      </c>
    </row>
    <row r="428" spans="1:6" customFormat="1" ht="24">
      <c r="A428" s="11" t="s">
        <v>1109</v>
      </c>
      <c r="B428" s="3" t="s">
        <v>697</v>
      </c>
      <c r="C428" s="3">
        <v>5</v>
      </c>
      <c r="D428" s="30" t="s">
        <v>686</v>
      </c>
      <c r="E428" s="18" t="s">
        <v>1092</v>
      </c>
      <c r="F428" s="20" t="s">
        <v>830</v>
      </c>
    </row>
    <row r="429" spans="1:6" customFormat="1" ht="72">
      <c r="A429" s="11" t="s">
        <v>1109</v>
      </c>
      <c r="B429" s="3" t="s">
        <v>697</v>
      </c>
      <c r="C429" s="3">
        <v>5</v>
      </c>
      <c r="D429" s="30" t="s">
        <v>687</v>
      </c>
      <c r="E429" s="18" t="s">
        <v>1093</v>
      </c>
      <c r="F429" s="19" t="s">
        <v>1094</v>
      </c>
    </row>
    <row r="430" spans="1:6" customFormat="1" ht="24">
      <c r="A430" s="11" t="s">
        <v>1109</v>
      </c>
      <c r="B430" s="3" t="s">
        <v>697</v>
      </c>
      <c r="C430" s="3">
        <v>4</v>
      </c>
      <c r="D430" s="30" t="s">
        <v>688</v>
      </c>
      <c r="E430" s="18" t="s">
        <v>1095</v>
      </c>
      <c r="F430" s="20" t="s">
        <v>831</v>
      </c>
    </row>
    <row r="431" spans="1:6" customFormat="1" ht="48">
      <c r="A431" s="11" t="s">
        <v>1109</v>
      </c>
      <c r="B431" s="3" t="s">
        <v>697</v>
      </c>
      <c r="C431" s="3">
        <v>4</v>
      </c>
      <c r="D431" s="30" t="s">
        <v>689</v>
      </c>
      <c r="E431" s="21" t="s">
        <v>832</v>
      </c>
      <c r="F431" s="19" t="s">
        <v>1096</v>
      </c>
    </row>
    <row r="432" spans="1:6" customFormat="1" ht="24">
      <c r="A432" s="11" t="s">
        <v>1109</v>
      </c>
      <c r="B432" s="3" t="s">
        <v>697</v>
      </c>
      <c r="C432" s="3">
        <v>3</v>
      </c>
      <c r="D432" s="30" t="s">
        <v>690</v>
      </c>
      <c r="E432" s="18" t="s">
        <v>1097</v>
      </c>
      <c r="F432" s="19" t="s">
        <v>1098</v>
      </c>
    </row>
    <row r="433" spans="1:6" customFormat="1" ht="48">
      <c r="A433" s="11" t="s">
        <v>1109</v>
      </c>
      <c r="B433" s="3" t="s">
        <v>697</v>
      </c>
      <c r="C433" s="3">
        <v>3</v>
      </c>
      <c r="D433" s="30" t="s">
        <v>691</v>
      </c>
      <c r="E433" s="18" t="s">
        <v>1099</v>
      </c>
      <c r="F433" s="19" t="s">
        <v>1100</v>
      </c>
    </row>
    <row r="434" spans="1:6" customFormat="1" ht="48">
      <c r="A434" s="11" t="s">
        <v>1109</v>
      </c>
      <c r="B434" s="3" t="s">
        <v>697</v>
      </c>
      <c r="C434" s="3">
        <v>3</v>
      </c>
      <c r="D434" s="30" t="s">
        <v>692</v>
      </c>
      <c r="E434" s="18" t="s">
        <v>1101</v>
      </c>
      <c r="F434" s="20" t="s">
        <v>833</v>
      </c>
    </row>
    <row r="435" spans="1:6" customFormat="1" ht="36">
      <c r="A435" s="11" t="s">
        <v>1109</v>
      </c>
      <c r="B435" s="3" t="s">
        <v>697</v>
      </c>
      <c r="C435" s="3">
        <v>3</v>
      </c>
      <c r="D435" s="30" t="s">
        <v>693</v>
      </c>
      <c r="E435" s="18" t="s">
        <v>1102</v>
      </c>
      <c r="F435" s="20" t="s">
        <v>834</v>
      </c>
    </row>
    <row r="436" spans="1:6" customFormat="1" ht="48">
      <c r="A436" s="11" t="s">
        <v>1109</v>
      </c>
      <c r="B436" s="3" t="s">
        <v>697</v>
      </c>
      <c r="C436" s="3">
        <v>3</v>
      </c>
      <c r="D436" s="30" t="s">
        <v>694</v>
      </c>
      <c r="E436" s="18" t="s">
        <v>1103</v>
      </c>
      <c r="F436" s="19" t="s">
        <v>1104</v>
      </c>
    </row>
    <row r="437" spans="1:6" customFormat="1" ht="60">
      <c r="A437" s="11" t="s">
        <v>1109</v>
      </c>
      <c r="B437" s="3" t="s">
        <v>697</v>
      </c>
      <c r="C437" s="3">
        <v>2</v>
      </c>
      <c r="D437" s="30" t="s">
        <v>695</v>
      </c>
      <c r="E437" s="18" t="s">
        <v>1105</v>
      </c>
      <c r="F437" s="19" t="s">
        <v>1106</v>
      </c>
    </row>
    <row r="438" spans="1:6" customFormat="1">
      <c r="A438" s="12" t="s">
        <v>1109</v>
      </c>
      <c r="B438" s="4" t="s">
        <v>697</v>
      </c>
      <c r="C438" s="4">
        <v>2</v>
      </c>
      <c r="D438" s="31" t="s">
        <v>696</v>
      </c>
      <c r="E438" s="27" t="s">
        <v>835</v>
      </c>
      <c r="F438" s="28" t="s">
        <v>836</v>
      </c>
    </row>
  </sheetData>
  <sheetProtection password="DAF4" sheet="1" objects="1" scenarios="1" sort="0" autoFilter="0"/>
  <dataConsolidate/>
  <mergeCells count="2">
    <mergeCell ref="D1:D2"/>
    <mergeCell ref="E1:E2"/>
  </mergeCells>
  <phoneticPr fontId="1"/>
  <dataValidations count="2">
    <dataValidation type="list" allowBlank="1" showInputMessage="1" showErrorMessage="1" sqref="A4:A443">
      <formula1>$B$1:$B$2</formula1>
    </dataValidation>
    <dataValidation allowBlank="1" showInputMessage="1" showErrorMessage="1" promptTitle="aaaa" sqref="B4:F438"/>
  </dataValidations>
  <pageMargins left="0.7" right="0.7" top="0.75" bottom="0.75" header="0.3" footer="0.3"/>
  <pageSetup paperSize="9" orientation="portrait" horizontalDpi="4294967293" verticalDpi="0" r:id="rId1"/>
  <legacyDrawing r:id="rId2"/>
  <controls>
    <control shapeId="1044" r:id="rId3" name="Control 20"/>
    <control shapeId="1043" r:id="rId4" name="Control 19"/>
    <control shapeId="1042" r:id="rId5" name="Control 18"/>
    <control shapeId="1041" r:id="rId6" name="Control 17"/>
    <control shapeId="1040" r:id="rId7" name="Control 16"/>
    <control shapeId="1039" r:id="rId8" name="Control 15"/>
    <control shapeId="1038" r:id="rId9" name="Control 14"/>
    <control shapeId="1037" r:id="rId10" name="Control 13"/>
    <control shapeId="1036" r:id="rId11" name="Control 12"/>
    <control shapeId="1035" r:id="rId12" name="Control 11"/>
    <control shapeId="1034" r:id="rId13" name="Control 10"/>
    <control shapeId="1033" r:id="rId14" name="Control 9"/>
    <control shapeId="1032" r:id="rId15" name="Control 8"/>
    <control shapeId="1031" r:id="rId16" name="Control 7"/>
    <control shapeId="1030" r:id="rId17" name="Control 6"/>
    <control shapeId="1029" r:id="rId18" name="Control 5"/>
    <control shapeId="1028" r:id="rId19" name="Control 4"/>
    <control shapeId="1027" r:id="rId20" name="Control 3"/>
    <control shapeId="1026" r:id="rId21" name="Control 2"/>
    <control shapeId="1025" r:id="rId22" name="Control 1"/>
  </controls>
  <tableParts count="1">
    <tablePart r:id="rId2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エンチャント取得表</vt:lpstr>
    </vt:vector>
  </TitlesOfParts>
  <Company>MCJ PC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マツダイクエ</cp:lastModifiedBy>
  <dcterms:created xsi:type="dcterms:W3CDTF">2010-04-02T10:06:13Z</dcterms:created>
  <dcterms:modified xsi:type="dcterms:W3CDTF">2010-04-16T14:08:51Z</dcterms:modified>
  <cp:contentStatus/>
</cp:coreProperties>
</file>