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a\Desktop\"/>
    </mc:Choice>
  </mc:AlternateContent>
  <xr:revisionPtr revIDLastSave="0" documentId="13_ncr:1_{B965CFD6-D22E-4A3B-A950-F4DC0955AA37}" xr6:coauthVersionLast="41" xr6:coauthVersionMax="41" xr10:uidLastSave="{00000000-0000-0000-0000-000000000000}"/>
  <bookViews>
    <workbookView xWindow="-28920" yWindow="630" windowWidth="29040" windowHeight="16440" activeTab="1" xr2:uid="{F28800A5-5974-4F90-86E8-B7854B9702BC}"/>
  </bookViews>
  <sheets>
    <sheet name="95エピ比較" sheetId="1" r:id="rId1"/>
    <sheet name="ハーレム素材まとめ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3" l="1"/>
  <c r="F16" i="3" l="1"/>
  <c r="E16" i="3"/>
  <c r="E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引退</author>
  </authors>
  <commentList>
    <comment ref="K4" authorId="0" shapeId="0" xr:uid="{C69E17A9-42D0-4FFE-996D-A703F396E6BA}">
      <text>
        <r>
          <rPr>
            <b/>
            <sz val="9"/>
            <color indexed="81"/>
            <rFont val="MS P ゴシック"/>
            <family val="3"/>
            <charset val="128"/>
          </rPr>
          <t>攻撃時5%</t>
        </r>
      </text>
    </comment>
    <comment ref="L4" authorId="0" shapeId="0" xr:uid="{70879F81-D5D5-4D0B-8B63-673E4B520423}">
      <text>
        <r>
          <rPr>
            <b/>
            <sz val="9"/>
            <color indexed="81"/>
            <rFont val="MS P ゴシック"/>
            <family val="3"/>
            <charset val="128"/>
          </rPr>
          <t>ダッシュ時30%</t>
        </r>
      </text>
    </comment>
    <comment ref="M4" authorId="0" shapeId="0" xr:uid="{02F1532C-0E60-4130-9B23-04400EA3C860}">
      <text>
        <r>
          <rPr>
            <b/>
            <sz val="9"/>
            <color indexed="81"/>
            <rFont val="MS P ゴシック"/>
            <family val="3"/>
            <charset val="128"/>
          </rPr>
          <t>攻撃時5%</t>
        </r>
      </text>
    </comment>
    <comment ref="N4" authorId="0" shapeId="0" xr:uid="{CA0E19C1-5918-4DCE-A485-8C15F3C53996}">
      <text>
        <r>
          <rPr>
            <b/>
            <sz val="9"/>
            <color indexed="81"/>
            <rFont val="MS P ゴシック"/>
            <family val="3"/>
            <charset val="128"/>
          </rPr>
          <t>スキル発動時20%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引退</author>
  </authors>
  <commentList>
    <comment ref="E12" authorId="0" shapeId="0" xr:uid="{EAA74C74-5B21-4D83-9F99-F3C049004AF4}">
      <text>
        <r>
          <rPr>
            <sz val="9"/>
            <color indexed="81"/>
            <rFont val="MS P ゴシック"/>
            <family val="3"/>
            <charset val="128"/>
          </rPr>
          <t xml:space="preserve">冒険団交換を加味していません。
</t>
        </r>
      </text>
    </comment>
    <comment ref="E16" authorId="0" shapeId="0" xr:uid="{5D6126BD-22CE-4B84-ABFB-FE72C059EF82}">
      <text>
        <r>
          <rPr>
            <b/>
            <sz val="9"/>
            <color indexed="81"/>
            <rFont val="MS P ゴシック"/>
            <family val="3"/>
            <charset val="128"/>
          </rPr>
          <t>ヘルでの素材を加味していません。
暁での結晶獲得数のブレにより多少ずれます。</t>
        </r>
      </text>
    </comment>
    <comment ref="F16" authorId="0" shapeId="0" xr:uid="{2D14A8C6-2648-49E8-A2EF-3D2174F08B7B}">
      <text>
        <r>
          <rPr>
            <b/>
            <sz val="9"/>
            <color indexed="81"/>
            <rFont val="MS P ゴシック"/>
            <family val="3"/>
            <charset val="128"/>
          </rPr>
          <t>ファイトクラブＳヘルクリア想定。</t>
        </r>
      </text>
    </comment>
  </commentList>
</comments>
</file>

<file path=xl/sharedStrings.xml><?xml version="1.0" encoding="utf-8"?>
<sst xmlns="http://schemas.openxmlformats.org/spreadsheetml/2006/main" count="138" uniqueCount="91">
  <si>
    <t>世界を駆ける（レザー）</t>
    <rPh sb="0" eb="2">
      <t>セカイ</t>
    </rPh>
    <rPh sb="3" eb="4">
      <t>カ</t>
    </rPh>
    <phoneticPr fontId="1"/>
  </si>
  <si>
    <t>心を喰らう（軽甲）</t>
    <rPh sb="0" eb="1">
      <t>ココロ</t>
    </rPh>
    <rPh sb="2" eb="3">
      <t>ク</t>
    </rPh>
    <rPh sb="6" eb="7">
      <t>カル</t>
    </rPh>
    <rPh sb="7" eb="8">
      <t>コウ</t>
    </rPh>
    <phoneticPr fontId="1"/>
  </si>
  <si>
    <t>無慈悲な支配者（重甲）</t>
    <rPh sb="0" eb="3">
      <t>ムジヒ</t>
    </rPh>
    <rPh sb="4" eb="7">
      <t>シハイシャ</t>
    </rPh>
    <rPh sb="8" eb="9">
      <t>ジュウ</t>
    </rPh>
    <rPh sb="9" eb="10">
      <t>コウ</t>
    </rPh>
    <phoneticPr fontId="1"/>
  </si>
  <si>
    <t>永久凍土（板金）</t>
    <rPh sb="0" eb="2">
      <t>エイキュウ</t>
    </rPh>
    <rPh sb="2" eb="4">
      <t>トウド</t>
    </rPh>
    <rPh sb="5" eb="7">
      <t>バンキン</t>
    </rPh>
    <phoneticPr fontId="1"/>
  </si>
  <si>
    <t>全ての属性</t>
    <rPh sb="0" eb="1">
      <t>スベ</t>
    </rPh>
    <rPh sb="3" eb="5">
      <t>ゾクセイ</t>
    </rPh>
    <phoneticPr fontId="1"/>
  </si>
  <si>
    <t>全ての攻撃力</t>
    <rPh sb="0" eb="1">
      <t>スベ</t>
    </rPh>
    <rPh sb="3" eb="6">
      <t>コウゲキリョク</t>
    </rPh>
    <phoneticPr fontId="1"/>
  </si>
  <si>
    <t>各種攻撃力</t>
    <rPh sb="0" eb="2">
      <t>カクシュ</t>
    </rPh>
    <rPh sb="2" eb="5">
      <t>コウゲキリョク</t>
    </rPh>
    <phoneticPr fontId="1"/>
  </si>
  <si>
    <t>力知能</t>
    <rPh sb="0" eb="1">
      <t>チカラ</t>
    </rPh>
    <rPh sb="1" eb="3">
      <t>チノウ</t>
    </rPh>
    <phoneticPr fontId="1"/>
  </si>
  <si>
    <t>スキル攻撃力増加</t>
    <rPh sb="3" eb="6">
      <t>コウゲキリョク</t>
    </rPh>
    <rPh sb="6" eb="8">
      <t>ゾウカ</t>
    </rPh>
    <phoneticPr fontId="1"/>
  </si>
  <si>
    <t>欲望を惹きつける（アクセ）</t>
    <rPh sb="0" eb="2">
      <t>ヨクボウ</t>
    </rPh>
    <rPh sb="3" eb="4">
      <t>ヒ</t>
    </rPh>
    <phoneticPr fontId="1"/>
  </si>
  <si>
    <t>夢の設計士（アクセ）</t>
    <rPh sb="0" eb="1">
      <t>ユメ</t>
    </rPh>
    <rPh sb="2" eb="5">
      <t>セッケイシ</t>
    </rPh>
    <phoneticPr fontId="1"/>
  </si>
  <si>
    <t>空間の超地獄（特殊）</t>
    <rPh sb="0" eb="2">
      <t>クウカン</t>
    </rPh>
    <rPh sb="3" eb="4">
      <t>チョウ</t>
    </rPh>
    <rPh sb="4" eb="6">
      <t>ジゴク</t>
    </rPh>
    <rPh sb="7" eb="9">
      <t>トクシュ</t>
    </rPh>
    <phoneticPr fontId="1"/>
  </si>
  <si>
    <t>18+10</t>
    <phoneticPr fontId="1"/>
  </si>
  <si>
    <t>13+13</t>
    <phoneticPr fontId="1"/>
  </si>
  <si>
    <t>※2  (1~80)+1 (1~45)+1 (48~50)+1 (60~80)+1のスキルレベルアップあり</t>
    <phoneticPr fontId="1"/>
  </si>
  <si>
    <t xml:space="preserve">   ※1   (1~48)+1 (35~50)+1 (50~85)+1 (75~85)+1のスキルレベルアップあり</t>
    <phoneticPr fontId="1"/>
  </si>
  <si>
    <t>ハーレムレジェ防具</t>
    <rPh sb="7" eb="9">
      <t>ボウグ</t>
    </rPh>
    <phoneticPr fontId="1"/>
  </si>
  <si>
    <t>ハーレムレジェ武器</t>
    <rPh sb="7" eb="9">
      <t>ブキ</t>
    </rPh>
    <phoneticPr fontId="1"/>
  </si>
  <si>
    <t>ハーレムエピ</t>
    <phoneticPr fontId="1"/>
  </si>
  <si>
    <t>天空武器</t>
    <rPh sb="0" eb="2">
      <t>テンクウ</t>
    </rPh>
    <rPh sb="2" eb="4">
      <t>ブキ</t>
    </rPh>
    <phoneticPr fontId="1"/>
  </si>
  <si>
    <t>テイベルスエピ</t>
    <phoneticPr fontId="1"/>
  </si>
  <si>
    <t>暁の亀裂（1日4回）</t>
    <rPh sb="0" eb="1">
      <t>アカツキ</t>
    </rPh>
    <rPh sb="2" eb="4">
      <t>キレツ</t>
    </rPh>
    <rPh sb="6" eb="7">
      <t>ニチ</t>
    </rPh>
    <rPh sb="8" eb="9">
      <t>カイ</t>
    </rPh>
    <phoneticPr fontId="1"/>
  </si>
  <si>
    <t>×</t>
    <phoneticPr fontId="1"/>
  </si>
  <si>
    <t>スリーピーホロウ</t>
    <phoneticPr fontId="1"/>
  </si>
  <si>
    <t>アサルトモード</t>
    <phoneticPr fontId="1"/>
  </si>
  <si>
    <t>直ドロ有＋素材</t>
    <rPh sb="0" eb="1">
      <t>チョク</t>
    </rPh>
    <rPh sb="3" eb="4">
      <t>アリ</t>
    </rPh>
    <rPh sb="5" eb="7">
      <t>ソザイ</t>
    </rPh>
    <phoneticPr fontId="1"/>
  </si>
  <si>
    <t>素材</t>
    <rPh sb="0" eb="2">
      <t>ソザイ</t>
    </rPh>
    <phoneticPr fontId="1"/>
  </si>
  <si>
    <t>素材必要数</t>
    <rPh sb="0" eb="2">
      <t>ソザイ</t>
    </rPh>
    <rPh sb="2" eb="4">
      <t>ヒツヨウ</t>
    </rPh>
    <rPh sb="4" eb="5">
      <t>スウ</t>
    </rPh>
    <phoneticPr fontId="1"/>
  </si>
  <si>
    <t>ハーレムヘル※１</t>
    <phoneticPr fontId="1"/>
  </si>
  <si>
    <t>天空の亀裂※２</t>
    <rPh sb="0" eb="2">
      <t>テンクウ</t>
    </rPh>
    <rPh sb="3" eb="5">
      <t>キレツ</t>
    </rPh>
    <phoneticPr fontId="1"/>
  </si>
  <si>
    <t>※1  90エピドロップ有</t>
    <rPh sb="12" eb="13">
      <t>アリ</t>
    </rPh>
    <phoneticPr fontId="1"/>
  </si>
  <si>
    <t>※2  90エピドロップ無</t>
    <rPh sb="12" eb="13">
      <t>ナ</t>
    </rPh>
    <phoneticPr fontId="1"/>
  </si>
  <si>
    <t>テイベルス</t>
    <phoneticPr fontId="1"/>
  </si>
  <si>
    <t>パンプキン交換</t>
    <rPh sb="5" eb="7">
      <t>コウカン</t>
    </rPh>
    <phoneticPr fontId="1"/>
  </si>
  <si>
    <t>素材80個</t>
    <rPh sb="0" eb="2">
      <t>ソザイ</t>
    </rPh>
    <rPh sb="4" eb="5">
      <t>コ</t>
    </rPh>
    <phoneticPr fontId="1"/>
  </si>
  <si>
    <t>直ドロ有＋素材31個</t>
    <rPh sb="0" eb="1">
      <t>チョク</t>
    </rPh>
    <rPh sb="3" eb="4">
      <t>アリ</t>
    </rPh>
    <rPh sb="5" eb="7">
      <t>ソザイ</t>
    </rPh>
    <rPh sb="9" eb="10">
      <t>コ</t>
    </rPh>
    <phoneticPr fontId="1"/>
  </si>
  <si>
    <t>冒険団</t>
    <rPh sb="0" eb="2">
      <t>ボウケン</t>
    </rPh>
    <rPh sb="2" eb="3">
      <t>ダン</t>
    </rPh>
    <phoneticPr fontId="1"/>
  </si>
  <si>
    <t>限定90個＋1周10個</t>
    <rPh sb="0" eb="2">
      <t>ゲンテイ</t>
    </rPh>
    <rPh sb="4" eb="5">
      <t>コ</t>
    </rPh>
    <rPh sb="7" eb="8">
      <t>シュウ</t>
    </rPh>
    <rPh sb="10" eb="11">
      <t>コ</t>
    </rPh>
    <phoneticPr fontId="1"/>
  </si>
  <si>
    <t>素材獲得数</t>
    <rPh sb="0" eb="2">
      <t>ソザイ</t>
    </rPh>
    <rPh sb="2" eb="5">
      <t>カクトクスウ</t>
    </rPh>
    <phoneticPr fontId="1"/>
  </si>
  <si>
    <t>週186個</t>
    <rPh sb="0" eb="1">
      <t>シュウ</t>
    </rPh>
    <rPh sb="4" eb="5">
      <t>コ</t>
    </rPh>
    <phoneticPr fontId="1"/>
  </si>
  <si>
    <t>月25個*16回可能</t>
    <rPh sb="0" eb="1">
      <t>ツキ</t>
    </rPh>
    <rPh sb="3" eb="4">
      <t>コ</t>
    </rPh>
    <rPh sb="7" eb="8">
      <t>カイ</t>
    </rPh>
    <rPh sb="8" eb="10">
      <t>カノウ</t>
    </rPh>
    <phoneticPr fontId="1"/>
  </si>
  <si>
    <t>月50個*16回可能</t>
    <rPh sb="0" eb="1">
      <t>ツキ</t>
    </rPh>
    <rPh sb="3" eb="4">
      <t>コ</t>
    </rPh>
    <rPh sb="7" eb="8">
      <t>カイ</t>
    </rPh>
    <rPh sb="8" eb="10">
      <t>カノウ</t>
    </rPh>
    <phoneticPr fontId="1"/>
  </si>
  <si>
    <t>難易度S 1周5.5個</t>
    <rPh sb="0" eb="3">
      <t>ナンイド</t>
    </rPh>
    <rPh sb="6" eb="7">
      <t>シュウ</t>
    </rPh>
    <rPh sb="10" eb="11">
      <t>コ</t>
    </rPh>
    <phoneticPr fontId="1"/>
  </si>
  <si>
    <t>直ドロ有＋素材</t>
    <rPh sb="0" eb="1">
      <t>チョク</t>
    </rPh>
    <rPh sb="3" eb="4">
      <t>アリ</t>
    </rPh>
    <rPh sb="5" eb="7">
      <t>ソザイ</t>
    </rPh>
    <phoneticPr fontId="1"/>
  </si>
  <si>
    <t>直ドロ有</t>
    <rPh sb="0" eb="1">
      <t>チョク</t>
    </rPh>
    <rPh sb="3" eb="4">
      <t>アリ</t>
    </rPh>
    <phoneticPr fontId="1"/>
  </si>
  <si>
    <t>ハーレムエピ</t>
    <phoneticPr fontId="1"/>
  </si>
  <si>
    <t>テイベルスエピ</t>
    <phoneticPr fontId="1"/>
  </si>
  <si>
    <t>17+40</t>
    <phoneticPr fontId="1"/>
  </si>
  <si>
    <t>オンスロット（重甲）</t>
    <rPh sb="7" eb="8">
      <t>ジュウ</t>
    </rPh>
    <rPh sb="8" eb="9">
      <t>コウ</t>
    </rPh>
    <phoneticPr fontId="1"/>
  </si>
  <si>
    <t>五光（板金）</t>
    <rPh sb="0" eb="2">
      <t>ゴコウ</t>
    </rPh>
    <rPh sb="3" eb="5">
      <t>バンキン</t>
    </rPh>
    <phoneticPr fontId="1"/>
  </si>
  <si>
    <t>燦爛たる者（アクセ）</t>
    <rPh sb="0" eb="2">
      <t>サンラン</t>
    </rPh>
    <rPh sb="4" eb="5">
      <t>シャ</t>
    </rPh>
    <phoneticPr fontId="1"/>
  </si>
  <si>
    <t xml:space="preserve">   ※3   (50)+3 (85)+3のスキルレベルアップあり</t>
    <phoneticPr fontId="1"/>
  </si>
  <si>
    <t>CRT増加上昇</t>
    <rPh sb="3" eb="5">
      <t>ゾウカ</t>
    </rPh>
    <rPh sb="5" eb="7">
      <t>ジョウショウ</t>
    </rPh>
    <phoneticPr fontId="1"/>
  </si>
  <si>
    <t>DMG増加上昇</t>
    <rPh sb="3" eb="5">
      <t>ゾウカ</t>
    </rPh>
    <rPh sb="5" eb="7">
      <t>ジョウショウ</t>
    </rPh>
    <phoneticPr fontId="1"/>
  </si>
  <si>
    <t>攻撃速度</t>
    <rPh sb="0" eb="2">
      <t>コウゲキ</t>
    </rPh>
    <rPh sb="2" eb="4">
      <t>ソクド</t>
    </rPh>
    <phoneticPr fontId="1"/>
  </si>
  <si>
    <t>キャスト速度</t>
    <rPh sb="4" eb="6">
      <t>ソクド</t>
    </rPh>
    <phoneticPr fontId="1"/>
  </si>
  <si>
    <t>移動速度</t>
    <rPh sb="0" eb="2">
      <t>イドウ</t>
    </rPh>
    <rPh sb="2" eb="4">
      <t>ソクド</t>
    </rPh>
    <phoneticPr fontId="1"/>
  </si>
  <si>
    <t>属性追加DMG</t>
    <rPh sb="0" eb="2">
      <t>ゾクセイ</t>
    </rPh>
    <rPh sb="2" eb="4">
      <t>ツイカ</t>
    </rPh>
    <phoneticPr fontId="1"/>
  </si>
  <si>
    <t>追加DMG</t>
    <rPh sb="0" eb="2">
      <t>ツイカ</t>
    </rPh>
    <phoneticPr fontId="1"/>
  </si>
  <si>
    <t>CRT率</t>
    <rPh sb="3" eb="4">
      <t>リツ</t>
    </rPh>
    <phoneticPr fontId="1"/>
  </si>
  <si>
    <t xml:space="preserve">   ※4   (1~35)+2 (40~48)+2 (1~85)+1のスキルレベルアップあり</t>
    <phoneticPr fontId="1"/>
  </si>
  <si>
    <t xml:space="preserve">   ※5  (50)+3 (85)+3のスキルレベルアップあり</t>
    <phoneticPr fontId="1"/>
  </si>
  <si>
    <t xml:space="preserve">   ※6   (1~85)+1のスキルレベルアップあり</t>
    <phoneticPr fontId="1"/>
  </si>
  <si>
    <t>400個</t>
    <rPh sb="3" eb="4">
      <t>コ</t>
    </rPh>
    <phoneticPr fontId="1"/>
  </si>
  <si>
    <t>700個</t>
    <rPh sb="3" eb="4">
      <t>コ</t>
    </rPh>
    <phoneticPr fontId="1"/>
  </si>
  <si>
    <t>750(UG500 )個</t>
    <rPh sb="11" eb="12">
      <t>コ</t>
    </rPh>
    <phoneticPr fontId="1"/>
  </si>
  <si>
    <t>600個</t>
    <rPh sb="3" eb="4">
      <t>コ</t>
    </rPh>
    <phoneticPr fontId="1"/>
  </si>
  <si>
    <r>
      <t>真夜中（クロース）</t>
    </r>
    <r>
      <rPr>
        <b/>
        <vertAlign val="superscript"/>
        <sz val="11"/>
        <color rgb="FFFF0000"/>
        <rFont val="游ゴシック"/>
        <family val="3"/>
        <charset val="128"/>
        <scheme val="minor"/>
      </rPr>
      <t>※1</t>
    </r>
    <rPh sb="0" eb="3">
      <t>マヨナカ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</si>
  <si>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罪と罰（特殊）</t>
    </r>
    <r>
      <rPr>
        <b/>
        <vertAlign val="superscript"/>
        <sz val="11"/>
        <color rgb="FFFF0000"/>
        <rFont val="游ゴシック"/>
        <family val="3"/>
        <charset val="128"/>
        <scheme val="minor"/>
      </rPr>
      <t>※2</t>
    </r>
    <phoneticPr fontId="1"/>
  </si>
  <si>
    <r>
      <t>蒼天を埋まる（クロース）</t>
    </r>
    <r>
      <rPr>
        <b/>
        <vertAlign val="superscript"/>
        <sz val="11"/>
        <color rgb="FFFF0000"/>
        <rFont val="游ゴシック"/>
        <family val="3"/>
        <charset val="128"/>
        <scheme val="minor"/>
      </rPr>
      <t>※3</t>
    </r>
    <rPh sb="0" eb="2">
      <t>ソウテン</t>
    </rPh>
    <rPh sb="3" eb="4">
      <t>ウ</t>
    </rPh>
    <phoneticPr fontId="1"/>
  </si>
  <si>
    <r>
      <t>流れない季節（レザー）</t>
    </r>
    <r>
      <rPr>
        <b/>
        <vertAlign val="superscript"/>
        <sz val="11"/>
        <color rgb="FFFF0000"/>
        <rFont val="游ゴシック"/>
        <family val="3"/>
        <charset val="128"/>
        <scheme val="minor"/>
      </rPr>
      <t>※4</t>
    </r>
    <rPh sb="0" eb="1">
      <t>ナガ</t>
    </rPh>
    <rPh sb="4" eb="6">
      <t>キセツ</t>
    </rPh>
    <phoneticPr fontId="1"/>
  </si>
  <si>
    <r>
      <t>億年の燦爛（軽甲）</t>
    </r>
    <r>
      <rPr>
        <b/>
        <vertAlign val="superscript"/>
        <sz val="11"/>
        <color rgb="FFFF0000"/>
        <rFont val="游ゴシック"/>
        <family val="3"/>
        <charset val="128"/>
        <scheme val="minor"/>
      </rPr>
      <t>※5</t>
    </r>
    <phoneticPr fontId="1"/>
  </si>
  <si>
    <r>
      <t>万有の生滅（特殊）</t>
    </r>
    <r>
      <rPr>
        <b/>
        <vertAlign val="superscript"/>
        <sz val="11"/>
        <color rgb="FFFF0000"/>
        <rFont val="游ゴシック"/>
        <family val="3"/>
        <charset val="128"/>
        <scheme val="minor"/>
      </rPr>
      <t>※6</t>
    </r>
    <rPh sb="0" eb="2">
      <t>バンユウ</t>
    </rPh>
    <rPh sb="3" eb="5">
      <t>ショウメツ</t>
    </rPh>
    <rPh sb="6" eb="8">
      <t>トクシュ</t>
    </rPh>
    <phoneticPr fontId="1"/>
  </si>
  <si>
    <t>Ｈレジェ所持数</t>
    <rPh sb="4" eb="6">
      <t>ショジ</t>
    </rPh>
    <rPh sb="6" eb="7">
      <t>スウ</t>
    </rPh>
    <phoneticPr fontId="1"/>
  </si>
  <si>
    <t>必要日数</t>
    <rPh sb="0" eb="2">
      <t>ヒツヨウ</t>
    </rPh>
    <rPh sb="2" eb="4">
      <t>ニッスウ</t>
    </rPh>
    <phoneticPr fontId="1"/>
  </si>
  <si>
    <t>英雄の証</t>
    <rPh sb="0" eb="2">
      <t>エイユウ</t>
    </rPh>
    <rPh sb="3" eb="4">
      <t>アカシ</t>
    </rPh>
    <phoneticPr fontId="1"/>
  </si>
  <si>
    <t>黒く汚染された気運</t>
    <rPh sb="0" eb="1">
      <t>クロ</t>
    </rPh>
    <rPh sb="2" eb="4">
      <t>オセン</t>
    </rPh>
    <rPh sb="7" eb="9">
      <t>キウン</t>
    </rPh>
    <phoneticPr fontId="1"/>
  </si>
  <si>
    <t>のセルにだけ入力</t>
    <rPh sb="6" eb="8">
      <t>ニュウリョク</t>
    </rPh>
    <phoneticPr fontId="1"/>
  </si>
  <si>
    <t>Ｈエピ所持数</t>
    <rPh sb="3" eb="5">
      <t>ショジ</t>
    </rPh>
    <rPh sb="5" eb="6">
      <t>スウ</t>
    </rPh>
    <phoneticPr fontId="1"/>
  </si>
  <si>
    <t>異形の結晶</t>
    <rPh sb="0" eb="2">
      <t>イギョウ</t>
    </rPh>
    <rPh sb="3" eb="5">
      <t>ケッショウ</t>
    </rPh>
    <phoneticPr fontId="1"/>
  </si>
  <si>
    <t>異形の破片</t>
    <rPh sb="0" eb="2">
      <t>イギョウ</t>
    </rPh>
    <rPh sb="3" eb="5">
      <t>ハヘン</t>
    </rPh>
    <phoneticPr fontId="1"/>
  </si>
  <si>
    <t>証  2セット100個</t>
    <rPh sb="0" eb="1">
      <t>アカシ</t>
    </rPh>
    <rPh sb="10" eb="11">
      <t>コ</t>
    </rPh>
    <phoneticPr fontId="1"/>
  </si>
  <si>
    <t>亀裂＋ヘル＋ミンタイ</t>
    <rPh sb="0" eb="2">
      <t>キレツ</t>
    </rPh>
    <phoneticPr fontId="1"/>
  </si>
  <si>
    <t>結晶 一日65個</t>
    <rPh sb="0" eb="2">
      <t>ケッショウ</t>
    </rPh>
    <rPh sb="3" eb="5">
      <t>イチニチ</t>
    </rPh>
    <rPh sb="7" eb="8">
      <t>コ</t>
    </rPh>
    <phoneticPr fontId="1"/>
  </si>
  <si>
    <t>600(UG480)個</t>
    <rPh sb="10" eb="11">
      <t>コ</t>
    </rPh>
    <phoneticPr fontId="1"/>
  </si>
  <si>
    <t>欠片 難易度S 1周5.5個</t>
    <rPh sb="0" eb="2">
      <t>カケラ</t>
    </rPh>
    <rPh sb="3" eb="6">
      <t>ナンイド</t>
    </rPh>
    <rPh sb="9" eb="10">
      <t>シュウ</t>
    </rPh>
    <rPh sb="13" eb="14">
      <t>コ</t>
    </rPh>
    <phoneticPr fontId="1"/>
  </si>
  <si>
    <t>異形の結晶</t>
    <rPh sb="0" eb="2">
      <t>イギョウ</t>
    </rPh>
    <rPh sb="3" eb="5">
      <t>ケッショウ</t>
    </rPh>
    <phoneticPr fontId="1"/>
  </si>
  <si>
    <t>異形の破片</t>
    <rPh sb="0" eb="2">
      <t>イギョウ</t>
    </rPh>
    <rPh sb="3" eb="5">
      <t>ハヘン</t>
    </rPh>
    <phoneticPr fontId="1"/>
  </si>
  <si>
    <t>現在持ってるHエピ数</t>
    <rPh sb="0" eb="2">
      <t>ゲンザイ</t>
    </rPh>
    <rPh sb="2" eb="3">
      <t>モ</t>
    </rPh>
    <rPh sb="9" eb="10">
      <t>スウ</t>
    </rPh>
    <phoneticPr fontId="1"/>
  </si>
  <si>
    <t>目標日数</t>
    <rPh sb="0" eb="2">
      <t>モクヒョウ</t>
    </rPh>
    <rPh sb="2" eb="4">
      <t>ニッスウ</t>
    </rPh>
    <phoneticPr fontId="1"/>
  </si>
  <si>
    <t>目標日数後のHエピ数</t>
    <rPh sb="0" eb="2">
      <t>モクヒョウ</t>
    </rPh>
    <rPh sb="2" eb="4">
      <t>ニッスウ</t>
    </rPh>
    <rPh sb="4" eb="5">
      <t>ゴ</t>
    </rPh>
    <rPh sb="9" eb="10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</si>
</sst>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2"/>
      <color rgb="FFC00000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vertAlign val="superscript"/>
      <sz val="11"/>
      <color rgb="FFFF0000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2" borderId="5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4" borderId="5" xfId="0" applyFont="1" applyFill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2" fillId="5" borderId="5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7" borderId="10" xfId="0" applyFill="1" applyBorder="1">
      <alignment vertical="center"/>
    </xf>
    <xf numFmtId="0" fontId="2" fillId="0" borderId="0" xfId="0" applyFont="1" applyAlignment="1">
      <alignment horizontal="left" vertical="center"/>
    </xf>
    <xf numFmtId="0" fontId="0" fillId="5" borderId="10" xfId="0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8" borderId="12" xfId="0" applyFill="1" applyBorder="1">
      <alignment vertical="center"/>
    </xf>
    <xf numFmtId="0" fontId="0" fillId="8" borderId="7" xfId="0" applyFill="1" applyBorder="1">
      <alignment vertical="center"/>
    </xf>
    <xf numFmtId="0" fontId="0" fillId="8" borderId="8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98E7E-0132-4D4A-93D5-65EFA322491A}">
  <dimension ref="A1:N25"/>
  <sheetViews>
    <sheetView zoomScaleNormal="100" workbookViewId="0">
      <selection activeCell="B6" sqref="B6"/>
    </sheetView>
  </sheetViews>
  <sheetFormatPr defaultRowHeight="18.75"/>
  <cols>
    <col min="1" max="1" width="26.375" customWidth="1"/>
    <col min="2" max="2" width="10.375" customWidth="1"/>
    <col min="3" max="3" width="10" customWidth="1"/>
    <col min="4" max="4" width="13.375" customWidth="1"/>
    <col min="5" max="5" width="7.125" customWidth="1"/>
    <col min="6" max="6" width="12.25" customWidth="1"/>
    <col min="7" max="7" width="10.625" customWidth="1"/>
    <col min="8" max="8" width="12.5" customWidth="1"/>
    <col min="9" max="9" width="13.25" customWidth="1"/>
    <col min="10" max="10" width="16.125" customWidth="1"/>
    <col min="13" max="13" width="12.875" customWidth="1"/>
  </cols>
  <sheetData>
    <row r="1" spans="1:14" ht="19.5">
      <c r="A1" s="16" t="s">
        <v>45</v>
      </c>
      <c r="B1" s="4" t="s">
        <v>4</v>
      </c>
      <c r="C1" s="4" t="s">
        <v>58</v>
      </c>
      <c r="D1" s="4" t="s">
        <v>57</v>
      </c>
      <c r="E1" s="4" t="s">
        <v>7</v>
      </c>
      <c r="F1" s="4" t="s">
        <v>5</v>
      </c>
      <c r="G1" s="4" t="s">
        <v>6</v>
      </c>
      <c r="H1" s="4" t="s">
        <v>52</v>
      </c>
      <c r="I1" s="4" t="s">
        <v>53</v>
      </c>
      <c r="J1" s="4" t="s">
        <v>8</v>
      </c>
      <c r="K1" s="4" t="s">
        <v>54</v>
      </c>
      <c r="L1" s="4" t="s">
        <v>56</v>
      </c>
      <c r="M1" s="4" t="s">
        <v>55</v>
      </c>
      <c r="N1" s="4" t="s">
        <v>59</v>
      </c>
    </row>
    <row r="2" spans="1:14" ht="19.5">
      <c r="A2" s="14" t="s">
        <v>67</v>
      </c>
      <c r="B2" s="22">
        <v>54</v>
      </c>
      <c r="C2" s="22">
        <v>20</v>
      </c>
      <c r="D2" s="22"/>
      <c r="E2" s="22">
        <v>24</v>
      </c>
      <c r="F2" s="22"/>
      <c r="G2" s="22"/>
      <c r="H2" s="22">
        <v>30</v>
      </c>
      <c r="I2" s="22">
        <v>20</v>
      </c>
      <c r="J2" s="22"/>
      <c r="K2" s="22">
        <v>3</v>
      </c>
      <c r="L2" s="22">
        <v>9</v>
      </c>
      <c r="M2" s="22">
        <v>5</v>
      </c>
      <c r="N2" s="22">
        <v>8</v>
      </c>
    </row>
    <row r="3" spans="1:14">
      <c r="A3" s="14" t="s">
        <v>0</v>
      </c>
      <c r="B3" s="22">
        <v>60</v>
      </c>
      <c r="C3" s="22"/>
      <c r="D3" s="23">
        <v>15</v>
      </c>
      <c r="E3" s="22"/>
      <c r="F3" s="22"/>
      <c r="G3" s="22">
        <v>32</v>
      </c>
      <c r="H3" s="22">
        <v>22</v>
      </c>
      <c r="I3" s="22">
        <v>33</v>
      </c>
      <c r="J3" s="22"/>
      <c r="K3" s="22"/>
      <c r="L3" s="22">
        <v>4</v>
      </c>
      <c r="M3" s="22"/>
      <c r="N3" s="22"/>
    </row>
    <row r="4" spans="1:14">
      <c r="A4" s="14" t="s">
        <v>1</v>
      </c>
      <c r="B4" s="22"/>
      <c r="C4" s="22"/>
      <c r="D4" s="22"/>
      <c r="E4" s="23">
        <v>43</v>
      </c>
      <c r="F4" s="23">
        <v>30</v>
      </c>
      <c r="G4" s="23">
        <v>33</v>
      </c>
      <c r="H4" s="22">
        <v>25</v>
      </c>
      <c r="I4" s="22">
        <v>13</v>
      </c>
      <c r="J4" s="22"/>
      <c r="K4" s="31">
        <v>20</v>
      </c>
      <c r="L4" s="31">
        <v>14</v>
      </c>
      <c r="M4" s="31">
        <v>30</v>
      </c>
      <c r="N4" s="31">
        <v>5</v>
      </c>
    </row>
    <row r="5" spans="1:14">
      <c r="A5" s="14" t="s">
        <v>2</v>
      </c>
      <c r="B5" s="22"/>
      <c r="C5" s="23" t="s">
        <v>13</v>
      </c>
      <c r="D5" s="22"/>
      <c r="E5" s="22">
        <v>17</v>
      </c>
      <c r="F5" s="23">
        <v>30</v>
      </c>
      <c r="G5" s="22">
        <v>17</v>
      </c>
      <c r="H5" s="22"/>
      <c r="I5" s="23">
        <v>50</v>
      </c>
      <c r="J5" s="22"/>
      <c r="K5" s="22"/>
      <c r="L5" s="22">
        <v>4</v>
      </c>
      <c r="M5" s="22"/>
      <c r="N5" s="22">
        <v>5</v>
      </c>
    </row>
    <row r="6" spans="1:14">
      <c r="A6" s="14" t="s">
        <v>3</v>
      </c>
      <c r="B6" s="23">
        <v>80</v>
      </c>
      <c r="C6" s="22">
        <v>10</v>
      </c>
      <c r="D6" s="22"/>
      <c r="E6" s="22"/>
      <c r="F6" s="22"/>
      <c r="G6" s="22">
        <v>24</v>
      </c>
      <c r="H6" s="23">
        <v>40</v>
      </c>
      <c r="I6" s="22"/>
      <c r="J6" s="22"/>
      <c r="K6" s="22"/>
      <c r="L6" s="22">
        <v>4</v>
      </c>
      <c r="M6" s="22"/>
      <c r="N6" s="22"/>
    </row>
    <row r="7" spans="1:14">
      <c r="A7" s="15" t="s">
        <v>9</v>
      </c>
      <c r="B7" s="29"/>
      <c r="C7" s="29">
        <v>20</v>
      </c>
      <c r="D7" s="29"/>
      <c r="E7" s="29"/>
      <c r="F7" s="29">
        <v>20</v>
      </c>
      <c r="G7" s="29">
        <v>8</v>
      </c>
      <c r="H7" s="29">
        <v>30</v>
      </c>
      <c r="I7" s="29">
        <v>20</v>
      </c>
      <c r="J7" s="29"/>
      <c r="K7" s="29">
        <v>9</v>
      </c>
      <c r="L7" s="29"/>
      <c r="M7" s="29">
        <v>13.5</v>
      </c>
      <c r="N7" s="29"/>
    </row>
    <row r="8" spans="1:14">
      <c r="A8" s="15" t="s">
        <v>10</v>
      </c>
      <c r="B8" s="29">
        <v>66</v>
      </c>
      <c r="C8" s="29"/>
      <c r="D8" s="29"/>
      <c r="E8" s="29">
        <v>30</v>
      </c>
      <c r="F8" s="29">
        <v>10</v>
      </c>
      <c r="G8" s="29">
        <v>10</v>
      </c>
      <c r="H8" s="29"/>
      <c r="I8" s="29">
        <v>25</v>
      </c>
      <c r="J8" s="29">
        <v>10</v>
      </c>
      <c r="K8" s="29"/>
      <c r="L8" s="29"/>
      <c r="M8" s="29"/>
      <c r="N8" s="29">
        <v>9</v>
      </c>
    </row>
    <row r="9" spans="1:14">
      <c r="A9" s="8" t="s">
        <v>11</v>
      </c>
      <c r="B9" s="30">
        <v>18</v>
      </c>
      <c r="C9" s="30" t="s">
        <v>12</v>
      </c>
      <c r="D9" s="30"/>
      <c r="E9" s="30">
        <v>26</v>
      </c>
      <c r="F9" s="30">
        <v>8</v>
      </c>
      <c r="G9" s="30"/>
      <c r="H9" s="30"/>
      <c r="I9" s="30"/>
      <c r="J9" s="30">
        <v>12</v>
      </c>
      <c r="K9" s="30"/>
      <c r="L9" s="30"/>
      <c r="M9" s="30"/>
      <c r="N9" s="30"/>
    </row>
    <row r="10" spans="1:14" ht="19.5">
      <c r="A10" s="17" t="s">
        <v>68</v>
      </c>
      <c r="B10" s="30">
        <v>45</v>
      </c>
      <c r="C10" s="30"/>
      <c r="D10" s="30"/>
      <c r="E10" s="30"/>
      <c r="F10" s="30">
        <v>28</v>
      </c>
      <c r="G10" s="30"/>
      <c r="H10" s="30">
        <v>20</v>
      </c>
      <c r="I10" s="30">
        <v>8</v>
      </c>
      <c r="J10" s="30"/>
      <c r="K10" s="30"/>
      <c r="L10" s="30"/>
      <c r="M10" s="30"/>
      <c r="N10" s="30"/>
    </row>
    <row r="11" spans="1:14">
      <c r="A11" s="44" t="s">
        <v>15</v>
      </c>
      <c r="B11" s="44"/>
      <c r="C11" s="44"/>
      <c r="D11" s="44"/>
      <c r="E11" s="44"/>
      <c r="F11" s="44"/>
      <c r="G11" s="44"/>
      <c r="H11" s="44"/>
    </row>
    <row r="12" spans="1:14">
      <c r="A12" s="44" t="s">
        <v>14</v>
      </c>
      <c r="B12" s="44"/>
      <c r="C12" s="44"/>
      <c r="D12" s="44"/>
      <c r="E12" s="44"/>
      <c r="F12" s="44"/>
      <c r="G12" s="44"/>
      <c r="H12" s="44"/>
    </row>
    <row r="13" spans="1:14" ht="19.5" thickBot="1"/>
    <row r="14" spans="1:14" ht="19.5">
      <c r="A14" s="12" t="s">
        <v>46</v>
      </c>
      <c r="B14" s="3" t="s">
        <v>4</v>
      </c>
      <c r="C14" s="3" t="s">
        <v>58</v>
      </c>
      <c r="D14" s="3" t="s">
        <v>57</v>
      </c>
      <c r="E14" s="3" t="s">
        <v>7</v>
      </c>
      <c r="F14" s="3" t="s">
        <v>5</v>
      </c>
      <c r="G14" s="3" t="s">
        <v>6</v>
      </c>
      <c r="H14" s="3" t="s">
        <v>52</v>
      </c>
      <c r="I14" s="3" t="s">
        <v>53</v>
      </c>
      <c r="J14" s="3" t="s">
        <v>8</v>
      </c>
      <c r="K14" s="3" t="s">
        <v>54</v>
      </c>
      <c r="L14" s="3" t="s">
        <v>56</v>
      </c>
      <c r="M14" s="3" t="s">
        <v>55</v>
      </c>
      <c r="N14" s="10" t="s">
        <v>59</v>
      </c>
    </row>
    <row r="15" spans="1:14" ht="19.5">
      <c r="A15" s="13" t="s">
        <v>69</v>
      </c>
      <c r="B15" s="22"/>
      <c r="C15" s="22">
        <v>16</v>
      </c>
      <c r="D15" s="22"/>
      <c r="E15" s="22">
        <v>26</v>
      </c>
      <c r="F15" s="22">
        <v>20</v>
      </c>
      <c r="G15" s="22"/>
      <c r="H15" s="23">
        <v>43</v>
      </c>
      <c r="I15" s="23">
        <v>26</v>
      </c>
      <c r="J15" s="22">
        <v>16</v>
      </c>
      <c r="K15" s="23">
        <v>17</v>
      </c>
      <c r="L15" s="23">
        <v>21</v>
      </c>
      <c r="M15" s="23">
        <v>25.5</v>
      </c>
      <c r="N15" s="24"/>
    </row>
    <row r="16" spans="1:14" ht="19.5">
      <c r="A16" s="13" t="s">
        <v>70</v>
      </c>
      <c r="B16" s="22"/>
      <c r="C16" s="23" t="s">
        <v>47</v>
      </c>
      <c r="D16" s="22"/>
      <c r="E16" s="22">
        <v>16</v>
      </c>
      <c r="F16" s="22">
        <v>20</v>
      </c>
      <c r="G16" s="22">
        <v>17</v>
      </c>
      <c r="H16" s="22">
        <v>7</v>
      </c>
      <c r="I16" s="22">
        <v>17</v>
      </c>
      <c r="J16" s="22">
        <v>10</v>
      </c>
      <c r="K16" s="22">
        <v>14</v>
      </c>
      <c r="L16" s="22">
        <v>18</v>
      </c>
      <c r="M16" s="22">
        <v>21</v>
      </c>
      <c r="N16" s="24">
        <v>5</v>
      </c>
    </row>
    <row r="17" spans="1:14" ht="19.5">
      <c r="A17" s="13" t="s">
        <v>71</v>
      </c>
      <c r="B17" s="22">
        <v>30</v>
      </c>
      <c r="C17" s="22"/>
      <c r="D17" s="22">
        <v>30</v>
      </c>
      <c r="E17" s="22"/>
      <c r="F17" s="22">
        <v>20</v>
      </c>
      <c r="G17" s="22">
        <v>15</v>
      </c>
      <c r="H17" s="22">
        <v>14</v>
      </c>
      <c r="I17" s="22">
        <v>14</v>
      </c>
      <c r="J17" s="22">
        <v>14</v>
      </c>
      <c r="K17" s="22">
        <v>7</v>
      </c>
      <c r="L17" s="22">
        <v>11</v>
      </c>
      <c r="M17" s="22">
        <v>10</v>
      </c>
      <c r="N17" s="24">
        <v>10</v>
      </c>
    </row>
    <row r="18" spans="1:14">
      <c r="A18" s="13" t="s">
        <v>48</v>
      </c>
      <c r="B18" s="22"/>
      <c r="C18" s="22"/>
      <c r="D18" s="22"/>
      <c r="E18" s="23">
        <v>45</v>
      </c>
      <c r="F18" s="22">
        <v>20</v>
      </c>
      <c r="G18" s="23">
        <v>37</v>
      </c>
      <c r="H18" s="22">
        <v>19</v>
      </c>
      <c r="I18" s="22">
        <v>19</v>
      </c>
      <c r="J18" s="23">
        <v>17</v>
      </c>
      <c r="K18" s="22">
        <v>6</v>
      </c>
      <c r="L18" s="22">
        <v>10</v>
      </c>
      <c r="M18" s="22">
        <v>9</v>
      </c>
      <c r="N18" s="24">
        <v>5</v>
      </c>
    </row>
    <row r="19" spans="1:14">
      <c r="A19" s="13" t="s">
        <v>49</v>
      </c>
      <c r="B19" s="23">
        <v>50</v>
      </c>
      <c r="C19" s="22">
        <v>14</v>
      </c>
      <c r="D19" s="22">
        <v>30</v>
      </c>
      <c r="E19" s="22">
        <v>13</v>
      </c>
      <c r="F19" s="22">
        <v>20</v>
      </c>
      <c r="G19" s="22">
        <v>13</v>
      </c>
      <c r="H19" s="22"/>
      <c r="I19" s="22">
        <v>14</v>
      </c>
      <c r="J19" s="22">
        <v>12</v>
      </c>
      <c r="K19" s="22">
        <v>7</v>
      </c>
      <c r="L19" s="22">
        <v>11</v>
      </c>
      <c r="M19" s="22">
        <v>10</v>
      </c>
      <c r="N19" s="24">
        <v>10</v>
      </c>
    </row>
    <row r="20" spans="1:14">
      <c r="A20" s="6" t="s">
        <v>50</v>
      </c>
      <c r="B20" s="25">
        <v>48</v>
      </c>
      <c r="C20" s="25">
        <v>20</v>
      </c>
      <c r="D20" s="25"/>
      <c r="E20" s="25">
        <v>18</v>
      </c>
      <c r="F20" s="25"/>
      <c r="G20" s="25">
        <v>18</v>
      </c>
      <c r="H20" s="25"/>
      <c r="I20" s="25"/>
      <c r="J20" s="25">
        <v>29.8</v>
      </c>
      <c r="K20" s="25">
        <v>15</v>
      </c>
      <c r="L20" s="25">
        <v>15</v>
      </c>
      <c r="M20" s="25">
        <v>24</v>
      </c>
      <c r="N20" s="26"/>
    </row>
    <row r="21" spans="1:14" ht="20.25" thickBot="1">
      <c r="A21" s="7" t="s">
        <v>72</v>
      </c>
      <c r="B21" s="27">
        <v>50</v>
      </c>
      <c r="C21" s="27"/>
      <c r="D21" s="27"/>
      <c r="E21" s="27"/>
      <c r="F21" s="27">
        <v>22</v>
      </c>
      <c r="G21" s="27"/>
      <c r="H21" s="27">
        <v>12</v>
      </c>
      <c r="I21" s="27">
        <v>12</v>
      </c>
      <c r="J21" s="27">
        <v>32</v>
      </c>
      <c r="K21" s="27"/>
      <c r="L21" s="27"/>
      <c r="M21" s="27"/>
      <c r="N21" s="28">
        <v>5</v>
      </c>
    </row>
    <row r="22" spans="1:14">
      <c r="A22" s="44" t="s">
        <v>51</v>
      </c>
      <c r="B22" s="44"/>
      <c r="C22" s="44"/>
      <c r="D22" s="44"/>
      <c r="E22" s="44"/>
      <c r="F22" s="44"/>
      <c r="G22" s="44"/>
      <c r="H22" s="44"/>
    </row>
    <row r="23" spans="1:14">
      <c r="A23" s="44" t="s">
        <v>60</v>
      </c>
      <c r="B23" s="44"/>
      <c r="C23" s="44"/>
      <c r="D23" s="44"/>
      <c r="E23" s="44"/>
      <c r="F23" s="44"/>
      <c r="G23" s="44"/>
      <c r="H23" s="44"/>
    </row>
    <row r="24" spans="1:14">
      <c r="A24" s="44" t="s">
        <v>61</v>
      </c>
      <c r="B24" s="44"/>
      <c r="C24" s="44"/>
      <c r="D24" s="44"/>
      <c r="E24" s="44"/>
      <c r="F24" s="44"/>
      <c r="G24" s="44"/>
      <c r="H24" s="44"/>
    </row>
    <row r="25" spans="1:14">
      <c r="A25" s="44" t="s">
        <v>62</v>
      </c>
      <c r="B25" s="44"/>
      <c r="C25" s="44"/>
      <c r="D25" s="44"/>
      <c r="E25" s="44"/>
      <c r="F25" s="44"/>
      <c r="G25" s="44"/>
      <c r="H25" s="44"/>
    </row>
  </sheetData>
  <mergeCells count="6">
    <mergeCell ref="A25:H25"/>
    <mergeCell ref="A11:H11"/>
    <mergeCell ref="A12:H12"/>
    <mergeCell ref="A22:H22"/>
    <mergeCell ref="A23:H23"/>
    <mergeCell ref="A24:H24"/>
  </mergeCells>
  <phoneticPr fontId="1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BD8B7-D908-41BD-98A3-62E03AD71863}">
  <dimension ref="A1:J20"/>
  <sheetViews>
    <sheetView tabSelected="1" topLeftCell="A4" zoomScaleNormal="100" workbookViewId="0">
      <selection activeCell="D18" sqref="D18"/>
    </sheetView>
  </sheetViews>
  <sheetFormatPr defaultRowHeight="18.75"/>
  <cols>
    <col min="1" max="1" width="25.625" customWidth="1"/>
    <col min="2" max="2" width="15.375" customWidth="1"/>
    <col min="3" max="4" width="19.125" customWidth="1"/>
    <col min="5" max="5" width="21.625" customWidth="1"/>
    <col min="6" max="6" width="20.5" customWidth="1"/>
    <col min="7" max="9" width="19.125" customWidth="1"/>
    <col min="10" max="11" width="18.625" customWidth="1"/>
  </cols>
  <sheetData>
    <row r="1" spans="1:10">
      <c r="A1" s="9"/>
      <c r="B1" s="37" t="s">
        <v>27</v>
      </c>
      <c r="C1" s="37" t="s">
        <v>21</v>
      </c>
      <c r="D1" s="37" t="s">
        <v>23</v>
      </c>
      <c r="E1" s="37" t="s">
        <v>24</v>
      </c>
      <c r="F1" s="37" t="s">
        <v>28</v>
      </c>
      <c r="G1" s="37" t="s">
        <v>29</v>
      </c>
      <c r="H1" s="37" t="s">
        <v>32</v>
      </c>
      <c r="I1" s="37" t="s">
        <v>33</v>
      </c>
      <c r="J1" s="38" t="s">
        <v>36</v>
      </c>
    </row>
    <row r="2" spans="1:10">
      <c r="A2" s="11" t="s">
        <v>38</v>
      </c>
      <c r="B2" s="42"/>
      <c r="C2" s="42" t="s">
        <v>83</v>
      </c>
      <c r="D2" s="42" t="s">
        <v>37</v>
      </c>
      <c r="E2" s="42" t="s">
        <v>81</v>
      </c>
      <c r="F2" s="42" t="s">
        <v>85</v>
      </c>
      <c r="G2" s="42" t="s">
        <v>42</v>
      </c>
      <c r="H2" s="42" t="s">
        <v>39</v>
      </c>
      <c r="I2" s="42"/>
      <c r="J2" s="43"/>
    </row>
    <row r="3" spans="1:10">
      <c r="A3" s="1" t="s">
        <v>16</v>
      </c>
      <c r="B3" s="18" t="s">
        <v>63</v>
      </c>
      <c r="C3" s="18" t="s">
        <v>22</v>
      </c>
      <c r="D3" s="18" t="s">
        <v>22</v>
      </c>
      <c r="E3" s="18" t="s">
        <v>25</v>
      </c>
      <c r="F3" s="18" t="s">
        <v>22</v>
      </c>
      <c r="G3" s="18" t="s">
        <v>22</v>
      </c>
      <c r="H3" s="18" t="s">
        <v>22</v>
      </c>
      <c r="I3" s="18" t="s">
        <v>34</v>
      </c>
      <c r="J3" s="19" t="s">
        <v>41</v>
      </c>
    </row>
    <row r="4" spans="1:10">
      <c r="A4" s="1" t="s">
        <v>17</v>
      </c>
      <c r="B4" s="18" t="s">
        <v>64</v>
      </c>
      <c r="C4" s="18" t="s">
        <v>22</v>
      </c>
      <c r="D4" s="18" t="s">
        <v>26</v>
      </c>
      <c r="E4" s="18" t="s">
        <v>22</v>
      </c>
      <c r="F4" s="18" t="s">
        <v>22</v>
      </c>
      <c r="G4" s="18" t="s">
        <v>22</v>
      </c>
      <c r="H4" s="18" t="s">
        <v>22</v>
      </c>
      <c r="I4" s="18" t="s">
        <v>22</v>
      </c>
      <c r="J4" s="19" t="s">
        <v>40</v>
      </c>
    </row>
    <row r="5" spans="1:10">
      <c r="A5" s="1" t="s">
        <v>18</v>
      </c>
      <c r="B5" s="18" t="s">
        <v>65</v>
      </c>
      <c r="C5" s="18" t="s">
        <v>25</v>
      </c>
      <c r="D5" s="18" t="s">
        <v>22</v>
      </c>
      <c r="E5" s="18" t="s">
        <v>22</v>
      </c>
      <c r="F5" s="18" t="s">
        <v>43</v>
      </c>
      <c r="G5" s="18" t="s">
        <v>43</v>
      </c>
      <c r="H5" s="18" t="s">
        <v>22</v>
      </c>
      <c r="I5" s="18" t="s">
        <v>22</v>
      </c>
      <c r="J5" s="19" t="s">
        <v>22</v>
      </c>
    </row>
    <row r="6" spans="1:10">
      <c r="A6" s="1" t="s">
        <v>19</v>
      </c>
      <c r="B6" s="18" t="s">
        <v>66</v>
      </c>
      <c r="C6" s="18" t="s">
        <v>22</v>
      </c>
      <c r="D6" s="18" t="s">
        <v>22</v>
      </c>
      <c r="E6" s="18" t="s">
        <v>22</v>
      </c>
      <c r="F6" s="18" t="s">
        <v>44</v>
      </c>
      <c r="G6" s="18" t="s">
        <v>43</v>
      </c>
      <c r="H6" s="18" t="s">
        <v>35</v>
      </c>
      <c r="I6" s="18" t="s">
        <v>22</v>
      </c>
      <c r="J6" s="19" t="s">
        <v>22</v>
      </c>
    </row>
    <row r="7" spans="1:10" ht="19.5" thickBot="1">
      <c r="A7" s="2" t="s">
        <v>20</v>
      </c>
      <c r="B7" s="20" t="s">
        <v>84</v>
      </c>
      <c r="C7" s="20" t="s">
        <v>22</v>
      </c>
      <c r="D7" s="20" t="s">
        <v>22</v>
      </c>
      <c r="E7" s="20" t="s">
        <v>22</v>
      </c>
      <c r="F7" s="20" t="s">
        <v>22</v>
      </c>
      <c r="G7" s="20" t="s">
        <v>44</v>
      </c>
      <c r="H7" s="20" t="s">
        <v>35</v>
      </c>
      <c r="I7" s="20" t="s">
        <v>22</v>
      </c>
      <c r="J7" s="21" t="s">
        <v>22</v>
      </c>
    </row>
    <row r="8" spans="1:10">
      <c r="J8" s="5"/>
    </row>
    <row r="9" spans="1:10" ht="19.5" thickBot="1">
      <c r="A9" s="5" t="s">
        <v>30</v>
      </c>
    </row>
    <row r="10" spans="1:10" ht="19.5" thickBot="1">
      <c r="A10" s="5" t="s">
        <v>31</v>
      </c>
      <c r="B10" s="33"/>
      <c r="C10" s="34" t="s">
        <v>77</v>
      </c>
    </row>
    <row r="11" spans="1:10">
      <c r="B11" s="32" t="s">
        <v>73</v>
      </c>
      <c r="C11" s="18" t="s">
        <v>75</v>
      </c>
      <c r="D11" s="18" t="s">
        <v>76</v>
      </c>
      <c r="E11" s="18" t="s">
        <v>74</v>
      </c>
    </row>
    <row r="12" spans="1:10">
      <c r="B12" s="41"/>
      <c r="C12" s="41"/>
      <c r="D12" s="41"/>
      <c r="E12" s="18">
        <f>ROUNDUP((((11-B12)*400)-(C12+(D12/10)))/180, 0)</f>
        <v>25</v>
      </c>
    </row>
    <row r="13" spans="1:10" ht="19.5" thickBot="1"/>
    <row r="14" spans="1:10" ht="19.5" thickBot="1">
      <c r="B14" s="35"/>
      <c r="C14" s="34" t="s">
        <v>77</v>
      </c>
    </row>
    <row r="15" spans="1:10">
      <c r="B15" s="36" t="s">
        <v>78</v>
      </c>
      <c r="C15" s="37" t="s">
        <v>79</v>
      </c>
      <c r="D15" s="37" t="s">
        <v>80</v>
      </c>
      <c r="E15" s="37" t="s">
        <v>74</v>
      </c>
      <c r="F15" s="38" t="s">
        <v>82</v>
      </c>
    </row>
    <row r="16" spans="1:10" ht="19.5" thickBot="1">
      <c r="B16" s="39"/>
      <c r="C16" s="40"/>
      <c r="D16" s="40"/>
      <c r="E16" s="20">
        <f>ROUNDUP((((11-B16)*500)-(C16+(D16/10)))/65, 0)</f>
        <v>85</v>
      </c>
      <c r="F16" s="20">
        <f>ROUNDUP((((11-B16)*500)-(C16+(D16/10)))/77.1, 0)</f>
        <v>72</v>
      </c>
    </row>
    <row r="17" spans="2:6" ht="19.5" thickBot="1"/>
    <row r="18" spans="2:6" ht="19.5" thickBot="1">
      <c r="B18" s="45"/>
      <c r="C18" s="34" t="s">
        <v>77</v>
      </c>
    </row>
    <row r="19" spans="2:6">
      <c r="B19" s="36" t="s">
        <v>89</v>
      </c>
      <c r="C19" s="37" t="s">
        <v>86</v>
      </c>
      <c r="D19" s="37" t="s">
        <v>87</v>
      </c>
      <c r="E19" s="37" t="s">
        <v>88</v>
      </c>
      <c r="F19" s="38" t="s">
        <v>90</v>
      </c>
    </row>
    <row r="20" spans="2:6" ht="19.5" thickBot="1">
      <c r="B20" s="46"/>
      <c r="C20" s="47"/>
      <c r="D20" s="47"/>
      <c r="E20" s="47"/>
      <c r="F20" s="21">
        <f>ROUNDDOWN(((B20*65+C20+(D20/10))/500)+E20, 0)</f>
        <v>0</v>
      </c>
    </row>
  </sheetData>
  <phoneticPr fontId="1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95エピ比較</vt:lpstr>
      <vt:lpstr>ハーレム素材まとめ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引退</dc:creator>
  <cp:lastModifiedBy>引退</cp:lastModifiedBy>
  <dcterms:created xsi:type="dcterms:W3CDTF">2019-03-03T15:54:31Z</dcterms:created>
  <dcterms:modified xsi:type="dcterms:W3CDTF">2019-03-27T19:46:13Z</dcterms:modified>
</cp:coreProperties>
</file>